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20460" windowHeight="4065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24519"/>
</workbook>
</file>

<file path=xl/calcChain.xml><?xml version="1.0" encoding="utf-8"?>
<calcChain xmlns="http://schemas.openxmlformats.org/spreadsheetml/2006/main">
  <c r="E5" i="6"/>
  <c r="E31" i="3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D31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D23"/>
  <c r="F73" i="2"/>
  <c r="F74"/>
  <c r="F72"/>
  <c r="F75" s="1"/>
  <c r="F76" s="1"/>
  <c r="F61"/>
  <c r="F62"/>
  <c r="F63"/>
  <c r="F64"/>
  <c r="F65"/>
  <c r="F66"/>
  <c r="B25" i="3"/>
  <c r="B26"/>
  <c r="B27"/>
  <c r="B28"/>
  <c r="B29"/>
  <c r="B30"/>
  <c r="B24"/>
  <c r="F47" i="2"/>
  <c r="F48"/>
  <c r="F49"/>
  <c r="F50"/>
  <c r="F51"/>
  <c r="F52"/>
  <c r="B17" i="3"/>
  <c r="B18"/>
  <c r="B19"/>
  <c r="B20"/>
  <c r="B21"/>
  <c r="B22"/>
  <c r="B16"/>
  <c r="D24" i="2"/>
  <c r="B62"/>
  <c r="B63"/>
  <c r="B64"/>
  <c r="B65"/>
  <c r="B48"/>
  <c r="B49"/>
  <c r="B50"/>
  <c r="B51"/>
  <c r="A60"/>
  <c r="B60"/>
  <c r="B61"/>
  <c r="B59"/>
  <c r="B47"/>
  <c r="B45"/>
  <c r="B46"/>
  <c r="A46"/>
  <c r="A100"/>
  <c r="A101"/>
  <c r="A102"/>
  <c r="A103"/>
  <c r="A104"/>
  <c r="A99"/>
  <c r="A95"/>
  <c r="A91"/>
  <c r="A92"/>
  <c r="A93"/>
  <c r="A94"/>
  <c r="A90"/>
  <c r="H46" i="6"/>
  <c r="H47"/>
  <c r="H48"/>
  <c r="H49"/>
  <c r="H50"/>
  <c r="H45"/>
  <c r="H36"/>
  <c r="H37"/>
  <c r="H38"/>
  <c r="H39"/>
  <c r="H40"/>
  <c r="H35"/>
  <c r="H26"/>
  <c r="H27"/>
  <c r="H28"/>
  <c r="H29"/>
  <c r="H30"/>
  <c r="H25"/>
  <c r="H16"/>
  <c r="H17"/>
  <c r="H18"/>
  <c r="H19"/>
  <c r="H20"/>
  <c r="H15"/>
  <c r="H6"/>
  <c r="H7"/>
  <c r="H8"/>
  <c r="H9"/>
  <c r="H10"/>
  <c r="H5"/>
  <c r="A82" i="2"/>
  <c r="A83"/>
  <c r="A84"/>
  <c r="A85"/>
  <c r="A86"/>
  <c r="A81"/>
  <c r="C62"/>
  <c r="C63"/>
  <c r="C64"/>
  <c r="C65"/>
  <c r="C61"/>
  <c r="C60"/>
  <c r="C48"/>
  <c r="C49"/>
  <c r="C50"/>
  <c r="C51"/>
  <c r="C47"/>
  <c r="C46"/>
  <c r="B4" i="3"/>
  <c r="B5"/>
  <c r="B6"/>
  <c r="B7"/>
  <c r="B8"/>
  <c r="B12"/>
  <c r="B13"/>
  <c r="B14"/>
  <c r="F15" i="2"/>
  <c r="F16"/>
  <c r="F17"/>
  <c r="F18"/>
  <c r="F19"/>
  <c r="B33" i="3"/>
  <c r="B34"/>
  <c r="B32"/>
  <c r="E46" i="6"/>
  <c r="E47"/>
  <c r="E48"/>
  <c r="E49"/>
  <c r="E50"/>
  <c r="E45"/>
  <c r="E36"/>
  <c r="E37"/>
  <c r="E38"/>
  <c r="E39"/>
  <c r="E40"/>
  <c r="E35"/>
  <c r="E26"/>
  <c r="E27"/>
  <c r="E28"/>
  <c r="E29"/>
  <c r="E30"/>
  <c r="E25"/>
  <c r="E16"/>
  <c r="E17"/>
  <c r="E18"/>
  <c r="E19"/>
  <c r="E20"/>
  <c r="E15"/>
  <c r="E6"/>
  <c r="E7"/>
  <c r="E8"/>
  <c r="E9"/>
  <c r="E10"/>
  <c r="D50"/>
  <c r="C50"/>
  <c r="B50"/>
  <c r="A50"/>
  <c r="D49"/>
  <c r="C49"/>
  <c r="B49"/>
  <c r="A49"/>
  <c r="D48"/>
  <c r="C48"/>
  <c r="B48"/>
  <c r="A48"/>
  <c r="D47"/>
  <c r="C47"/>
  <c r="B47"/>
  <c r="A47"/>
  <c r="D46"/>
  <c r="C46"/>
  <c r="B46"/>
  <c r="A46"/>
  <c r="D45"/>
  <c r="C45"/>
  <c r="B45"/>
  <c r="A45"/>
  <c r="D40"/>
  <c r="C40"/>
  <c r="B40"/>
  <c r="A40"/>
  <c r="D39"/>
  <c r="C39"/>
  <c r="B39"/>
  <c r="A39"/>
  <c r="D38"/>
  <c r="C38"/>
  <c r="B38"/>
  <c r="A38"/>
  <c r="D37"/>
  <c r="C37"/>
  <c r="B37"/>
  <c r="A37"/>
  <c r="D36"/>
  <c r="C36"/>
  <c r="B36"/>
  <c r="A36"/>
  <c r="D35"/>
  <c r="C35"/>
  <c r="B35"/>
  <c r="A35"/>
  <c r="D30"/>
  <c r="C30"/>
  <c r="B30"/>
  <c r="A30"/>
  <c r="D29"/>
  <c r="C29"/>
  <c r="B29"/>
  <c r="A29"/>
  <c r="D28"/>
  <c r="C28"/>
  <c r="B28"/>
  <c r="A28"/>
  <c r="D27"/>
  <c r="C27"/>
  <c r="B27"/>
  <c r="A27"/>
  <c r="D26"/>
  <c r="C26"/>
  <c r="B26"/>
  <c r="A26"/>
  <c r="D25"/>
  <c r="C25"/>
  <c r="B25"/>
  <c r="A25"/>
  <c r="D20"/>
  <c r="C20"/>
  <c r="B20"/>
  <c r="A20"/>
  <c r="D19"/>
  <c r="C19"/>
  <c r="B19"/>
  <c r="A19"/>
  <c r="D18"/>
  <c r="C18"/>
  <c r="B18"/>
  <c r="A18"/>
  <c r="D17"/>
  <c r="C17"/>
  <c r="B17"/>
  <c r="A17"/>
  <c r="D16"/>
  <c r="C16"/>
  <c r="B16"/>
  <c r="A16"/>
  <c r="D15"/>
  <c r="C15"/>
  <c r="B15"/>
  <c r="A15"/>
  <c r="D6"/>
  <c r="D7"/>
  <c r="D8"/>
  <c r="D9"/>
  <c r="D10"/>
  <c r="D5"/>
  <c r="C6"/>
  <c r="C7"/>
  <c r="C8"/>
  <c r="C9"/>
  <c r="C10"/>
  <c r="C5"/>
  <c r="A5"/>
  <c r="B6"/>
  <c r="B7"/>
  <c r="B8"/>
  <c r="B9"/>
  <c r="B10"/>
  <c r="B5"/>
  <c r="A6"/>
  <c r="A7"/>
  <c r="A8"/>
  <c r="A9"/>
  <c r="A10"/>
  <c r="D25" i="2"/>
  <c r="D26"/>
  <c r="D27"/>
  <c r="D28"/>
  <c r="A31" i="1"/>
  <c r="A5"/>
  <c r="B1"/>
  <c r="J15" i="2"/>
  <c r="J16"/>
  <c r="J17"/>
  <c r="J18"/>
  <c r="J19"/>
  <c r="I15"/>
  <c r="I16"/>
  <c r="I17"/>
  <c r="I18"/>
  <c r="I19"/>
  <c r="H15"/>
  <c r="H16"/>
  <c r="H17"/>
  <c r="H18"/>
  <c r="H19"/>
  <c r="J14"/>
  <c r="I14"/>
  <c r="H14"/>
  <c r="G15"/>
  <c r="G16"/>
  <c r="G17"/>
  <c r="G18"/>
  <c r="G19"/>
  <c r="G14"/>
  <c r="F14"/>
  <c r="B3" i="3"/>
  <c r="F60" i="2"/>
  <c r="F46"/>
  <c r="F38"/>
  <c r="F37"/>
  <c r="F36"/>
  <c r="F50" i="6"/>
  <c r="I86" i="2" s="1"/>
  <c r="D91" l="1"/>
  <c r="D100" s="1"/>
  <c r="H93"/>
  <c r="H102" s="1"/>
  <c r="I95"/>
  <c r="I104" s="1"/>
  <c r="F30" i="6"/>
  <c r="F86" i="2" s="1"/>
  <c r="F37" i="6"/>
  <c r="H83" i="2" s="1"/>
  <c r="F29" i="6"/>
  <c r="F85" i="2" s="1"/>
  <c r="F18" i="6"/>
  <c r="E84" i="2" s="1"/>
  <c r="I93"/>
  <c r="I102" s="1"/>
  <c r="F17" i="6"/>
  <c r="E83" i="2" s="1"/>
  <c r="F47" i="6"/>
  <c r="I83" i="2" s="1"/>
  <c r="H91"/>
  <c r="H100" s="1"/>
  <c r="F27" i="6"/>
  <c r="F83" i="2" s="1"/>
  <c r="F8" i="6"/>
  <c r="D84" i="2" s="1"/>
  <c r="E95"/>
  <c r="E104" s="1"/>
  <c r="F49" i="6"/>
  <c r="I85" i="2" s="1"/>
  <c r="F39" i="6"/>
  <c r="H85" i="2" s="1"/>
  <c r="D93"/>
  <c r="D102" s="1"/>
  <c r="F25" i="6"/>
  <c r="F81" i="2" s="1"/>
  <c r="I94"/>
  <c r="I103" s="1"/>
  <c r="F46" i="6"/>
  <c r="I82" i="2" s="1"/>
  <c r="F45" i="6"/>
  <c r="I81" i="2" s="1"/>
  <c r="F28" i="6"/>
  <c r="F84" i="2" s="1"/>
  <c r="F26" i="6"/>
  <c r="F82" i="2" s="1"/>
  <c r="F90"/>
  <c r="F99" s="1"/>
  <c r="F16" i="6"/>
  <c r="E82" i="2" s="1"/>
  <c r="D90"/>
  <c r="D99" s="1"/>
  <c r="H94"/>
  <c r="H103" s="1"/>
  <c r="F19" i="6"/>
  <c r="E85" i="2" s="1"/>
  <c r="D95"/>
  <c r="D104" s="1"/>
  <c r="I91"/>
  <c r="I100" s="1"/>
  <c r="F36" i="6"/>
  <c r="H82" i="2" s="1"/>
  <c r="F91"/>
  <c r="F100" s="1"/>
  <c r="E91"/>
  <c r="E100" s="1"/>
  <c r="E90"/>
  <c r="E99" s="1"/>
  <c r="D92"/>
  <c r="D101" s="1"/>
  <c r="F5" i="6"/>
  <c r="D81" i="2" s="1"/>
  <c r="F48" i="6"/>
  <c r="I84" i="2" s="1"/>
  <c r="I92"/>
  <c r="I101" s="1"/>
  <c r="I90"/>
  <c r="I99" s="1"/>
  <c r="F40" i="6"/>
  <c r="H86" i="2" s="1"/>
  <c r="F38" i="6"/>
  <c r="H84" i="2" s="1"/>
  <c r="H92"/>
  <c r="H101" s="1"/>
  <c r="H90"/>
  <c r="H99" s="1"/>
  <c r="F95"/>
  <c r="F104" s="1"/>
  <c r="F94"/>
  <c r="F103" s="1"/>
  <c r="F92"/>
  <c r="F101" s="1"/>
  <c r="F20" i="6"/>
  <c r="E86" i="2" s="1"/>
  <c r="E93"/>
  <c r="E102" s="1"/>
  <c r="E92"/>
  <c r="E101" s="1"/>
  <c r="F15" i="6"/>
  <c r="E81" i="2" s="1"/>
  <c r="F10" i="6"/>
  <c r="D86" i="2" s="1"/>
  <c r="F9" i="6"/>
  <c r="D85" i="2" s="1"/>
  <c r="F7" i="6"/>
  <c r="D83" i="2" s="1"/>
  <c r="F68"/>
  <c r="G67" s="1"/>
  <c r="D29"/>
  <c r="D30" s="1"/>
  <c r="E29" s="1"/>
  <c r="H95"/>
  <c r="H104" s="1"/>
  <c r="F35" i="6"/>
  <c r="H81" i="2" s="1"/>
  <c r="F93"/>
  <c r="F102" s="1"/>
  <c r="E94"/>
  <c r="E103" s="1"/>
  <c r="D94"/>
  <c r="D103" s="1"/>
  <c r="F6" i="6"/>
  <c r="D82" i="2" s="1"/>
  <c r="F54"/>
  <c r="G53" s="1"/>
  <c r="F39"/>
  <c r="F40" s="1"/>
  <c r="N14"/>
  <c r="O14" s="1"/>
  <c r="N18"/>
  <c r="P18" s="1"/>
  <c r="N16"/>
  <c r="P16" s="1"/>
  <c r="K18"/>
  <c r="L18" s="1"/>
  <c r="K16"/>
  <c r="L16" s="1"/>
  <c r="K14"/>
  <c r="L14" s="1"/>
  <c r="N19"/>
  <c r="P19" s="1"/>
  <c r="N17"/>
  <c r="P17" s="1"/>
  <c r="N15"/>
  <c r="P15" s="1"/>
  <c r="G31"/>
  <c r="K19"/>
  <c r="L19" s="1"/>
  <c r="K17"/>
  <c r="L17" s="1"/>
  <c r="K15"/>
  <c r="L15" s="1"/>
  <c r="O16" l="1"/>
  <c r="O15"/>
  <c r="P14"/>
  <c r="O18"/>
  <c r="O19"/>
  <c r="O17"/>
  <c r="G36"/>
  <c r="G37"/>
  <c r="G38"/>
  <c r="G39"/>
  <c r="G75"/>
  <c r="G40" l="1"/>
  <c r="G51"/>
  <c r="G47"/>
  <c r="G46"/>
  <c r="G50"/>
  <c r="G49"/>
  <c r="G52"/>
  <c r="G48"/>
  <c r="G64"/>
  <c r="G65"/>
  <c r="G61"/>
  <c r="G66"/>
  <c r="G62"/>
  <c r="G63"/>
  <c r="G73"/>
  <c r="G74"/>
  <c r="G72"/>
  <c r="E26"/>
  <c r="E27"/>
  <c r="E28"/>
  <c r="E24"/>
  <c r="E25"/>
  <c r="G60"/>
  <c r="G54" l="1"/>
  <c r="G68"/>
  <c r="E30"/>
  <c r="G76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 xml:space="preserve">Tanja Bajic:
За сваки предмет унети заокружену оцену. 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<sst xmlns="http://schemas.openxmlformats.org/spreadsheetml/2006/main" count="195" uniqueCount="55">
  <si>
    <t>ОЦЕНЕ</t>
  </si>
  <si>
    <t>Социологија образовања</t>
  </si>
  <si>
    <t>Општа педагогија</t>
  </si>
  <si>
    <t>Психологија развоја личности</t>
  </si>
  <si>
    <t>2. Оцена студијског програма у целини у I семестру</t>
  </si>
  <si>
    <t>просечна оцена</t>
  </si>
  <si>
    <t>НАЗИВ ПРЕДМЕТА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</si>
  <si>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</si>
  <si>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</si>
  <si>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</si>
  <si>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</si>
  <si>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</si>
  <si>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</si>
  <si>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</si>
  <si>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</si>
  <si>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</si>
  <si>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</si>
  <si>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</si>
  <si>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</si>
  <si>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оцена</t>
  </si>
  <si>
    <t>Телесни развој и здравствено васпитање</t>
  </si>
  <si>
    <t xml:space="preserve">Информатика са рачунарством </t>
  </si>
  <si>
    <t>Савремени српски језик</t>
  </si>
  <si>
    <t>фрекв.</t>
  </si>
  <si>
    <t>%</t>
  </si>
  <si>
    <t>Назив предмета</t>
  </si>
  <si>
    <t>ОБАВЕЗНИ ПРЕДМЕТИ</t>
  </si>
  <si>
    <t>Укупно</t>
  </si>
  <si>
    <t>ОЦЕНЕ - фрекв.</t>
  </si>
  <si>
    <t>Број студената који није одговорио на питање</t>
  </si>
  <si>
    <t>ОДГОВОРИ</t>
  </si>
  <si>
    <t>Број студената који није одговорио на питање:</t>
  </si>
  <si>
    <t>ПРОСЕЧНЕ ОЦЕНЕ</t>
  </si>
  <si>
    <t>Оптималан</t>
  </si>
  <si>
    <t>Мали</t>
  </si>
  <si>
    <t>Велики</t>
  </si>
  <si>
    <t>Датум попуњавања анкетног упитника</t>
  </si>
  <si>
    <t>Укупан број анкетираних студената</t>
  </si>
  <si>
    <t>ПРВА ГОДИНА - I семестар</t>
  </si>
  <si>
    <t>Укупан број датих оцена</t>
  </si>
  <si>
    <t>Редни бр.</t>
  </si>
  <si>
    <t>Број студената који је одговорио на 7. питање</t>
  </si>
  <si>
    <t>Ниједан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</si>
  <si>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</si>
  <si>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</si>
  <si>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1. Квалитет студијског програма кроз оцене обавезних предмета (1-5) у I семестру</t>
  </si>
  <si>
    <t xml:space="preserve">РЕЗУЛТАТИ ОБРАДЕ РЕГИСТРОВАНИХ ПОДАТАКА О ВРЕДНОВАЊУ ДЕЛА СТУДИЈСКОГ ПРОГРАМА
Струковни васпитач деце јасленог узраста
</t>
  </si>
  <si>
    <t>3. Број предмета у I семестру je</t>
  </si>
  <si>
    <t>4. Предмет који заслужује већи број ЕСПБ бодова</t>
  </si>
  <si>
    <t>5. Предмет који заслужује мањи број ЕСПБ бодова</t>
  </si>
  <si>
    <t>6. Адекватност бодовања предиспитних и испитних обавеза</t>
  </si>
  <si>
    <t>7. Оцене квалитета уџбеника и литературе (oд 1 дo 5) обавезних предмета у I семестру</t>
  </si>
  <si>
    <t>Број студената који је одговорио на 7. питање (%)</t>
  </si>
  <si>
    <t>децембар 2016.</t>
  </si>
  <si>
    <t>*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</si>
</sst>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10" fontId="0" fillId="0" borderId="0" xfId="0" applyNumberForma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/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0" fillId="0" borderId="9" xfId="0" applyBorder="1"/>
    <xf numFmtId="2" fontId="0" fillId="0" borderId="0" xfId="0" applyNumberFormat="1" applyBorder="1" applyAlignment="1"/>
    <xf numFmtId="0" fontId="0" fillId="0" borderId="10" xfId="0" applyBorder="1"/>
    <xf numFmtId="0" fontId="0" fillId="0" borderId="10" xfId="0" applyBorder="1" applyAlignment="1"/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0" fillId="0" borderId="13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9" fontId="0" fillId="0" borderId="0" xfId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15" xfId="0" applyFont="1" applyBorder="1" applyAlignment="1">
      <alignment horizontal="left"/>
    </xf>
    <xf numFmtId="9" fontId="0" fillId="0" borderId="1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0" fillId="0" borderId="0" xfId="0" applyFont="1" applyBorder="1" applyAlignment="1">
      <alignment horizontal="right" wrapText="1"/>
    </xf>
    <xf numFmtId="10" fontId="10" fillId="0" borderId="0" xfId="0" applyNumberFormat="1" applyFont="1" applyBorder="1" applyAlignment="1">
      <alignment horizontal="center"/>
    </xf>
    <xf numFmtId="0" fontId="0" fillId="0" borderId="14" xfId="0" applyBorder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0" fillId="0" borderId="1" xfId="0" applyNumberForma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9" fontId="10" fillId="0" borderId="0" xfId="1" applyFont="1" applyBorder="1" applyAlignment="1"/>
    <xf numFmtId="10" fontId="0" fillId="0" borderId="0" xfId="0" applyNumberFormat="1" applyBorder="1" applyAlignment="1"/>
    <xf numFmtId="10" fontId="11" fillId="0" borderId="0" xfId="0" applyNumberFormat="1" applyFont="1" applyBorder="1" applyAlignment="1">
      <alignment vertical="center"/>
    </xf>
    <xf numFmtId="9" fontId="10" fillId="0" borderId="1" xfId="1" applyFont="1" applyBorder="1" applyAlignment="1">
      <alignment horizontal="center"/>
    </xf>
    <xf numFmtId="0" fontId="3" fillId="0" borderId="14" xfId="0" applyFont="1" applyBorder="1" applyAlignment="1"/>
    <xf numFmtId="9" fontId="10" fillId="0" borderId="0" xfId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1" fillId="0" borderId="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2" fontId="3" fillId="0" borderId="7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/>
    </xf>
    <xf numFmtId="0" fontId="11" fillId="0" borderId="19" xfId="0" applyFont="1" applyFill="1" applyBorder="1"/>
    <xf numFmtId="0" fontId="10" fillId="0" borderId="34" xfId="0" applyFont="1" applyBorder="1" applyAlignment="1">
      <alignment horizontal="right"/>
    </xf>
    <xf numFmtId="9" fontId="10" fillId="0" borderId="18" xfId="1" applyFont="1" applyBorder="1" applyAlignment="1">
      <alignment horizontal="center"/>
    </xf>
    <xf numFmtId="0" fontId="3" fillId="0" borderId="33" xfId="0" applyFont="1" applyBorder="1" applyAlignment="1"/>
    <xf numFmtId="0" fontId="7" fillId="0" borderId="33" xfId="0" applyFont="1" applyBorder="1" applyAlignment="1">
      <alignment horizontal="center" vertical="center" wrapText="1"/>
    </xf>
    <xf numFmtId="0" fontId="0" fillId="0" borderId="33" xfId="0" applyNumberForma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2" fontId="10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3" fillId="0" borderId="1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0" fillId="0" borderId="22" xfId="0" applyBorder="1" applyAlignment="1"/>
    <xf numFmtId="0" fontId="0" fillId="0" borderId="33" xfId="0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7" fillId="0" borderId="35" xfId="0" applyFont="1" applyBorder="1" applyAlignment="1">
      <alignment horizontal="center" vertical="center" wrapText="1"/>
    </xf>
    <xf numFmtId="0" fontId="0" fillId="0" borderId="23" xfId="0" applyBorder="1"/>
    <xf numFmtId="0" fontId="0" fillId="0" borderId="36" xfId="0" applyBorder="1"/>
    <xf numFmtId="0" fontId="0" fillId="0" borderId="38" xfId="0" applyBorder="1"/>
    <xf numFmtId="0" fontId="0" fillId="0" borderId="40" xfId="0" applyBorder="1"/>
    <xf numFmtId="0" fontId="3" fillId="0" borderId="20" xfId="0" applyFont="1" applyBorder="1" applyAlignment="1">
      <alignment vertical="center"/>
    </xf>
    <xf numFmtId="0" fontId="0" fillId="0" borderId="21" xfId="0" applyBorder="1"/>
    <xf numFmtId="0" fontId="3" fillId="0" borderId="35" xfId="0" applyFont="1" applyBorder="1" applyAlignment="1">
      <alignment horizontal="center" vertical="center" wrapText="1"/>
    </xf>
    <xf numFmtId="0" fontId="0" fillId="0" borderId="41" xfId="0" applyBorder="1"/>
    <xf numFmtId="0" fontId="3" fillId="0" borderId="20" xfId="0" applyFont="1" applyBorder="1" applyAlignment="1">
      <alignment vertical="center" wrapText="1"/>
    </xf>
    <xf numFmtId="0" fontId="0" fillId="0" borderId="44" xfId="0" applyBorder="1"/>
    <xf numFmtId="0" fontId="3" fillId="0" borderId="20" xfId="0" applyFont="1" applyBorder="1" applyAlignment="1">
      <alignment horizontal="center" vertical="center" wrapText="1"/>
    </xf>
    <xf numFmtId="0" fontId="0" fillId="0" borderId="5" xfId="0" applyBorder="1" applyAlignment="1"/>
    <xf numFmtId="0" fontId="12" fillId="0" borderId="9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11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1" fillId="0" borderId="18" xfId="0" applyFont="1" applyBorder="1" applyAlignment="1">
      <alignment horizontal="right"/>
    </xf>
    <xf numFmtId="0" fontId="3" fillId="0" borderId="1" xfId="0" applyFont="1" applyBorder="1" applyAlignment="1">
      <alignment vertical="center" textRotation="90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1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4" fillId="0" borderId="11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3" fillId="0" borderId="20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9" fontId="0" fillId="0" borderId="1" xfId="1" applyFont="1" applyBorder="1" applyAlignment="1">
      <alignment horizont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left"/>
    </xf>
    <xf numFmtId="0" fontId="4" fillId="0" borderId="9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4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3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8" xfId="0" applyFont="1" applyBorder="1" applyAlignment="1">
      <alignment horizontal="center" vertical="center" textRotation="90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22241704378632235"/>
          <c:y val="2.4215906529689406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2798874746611273"/>
          <c:y val="0.22287405210082811"/>
          <c:w val="0.33649507216836738"/>
          <c:h val="0.60494543445227433"/>
        </c:manualLayout>
      </c:layout>
      <c:pieChart>
        <c:varyColors val="1"/>
        <c:ser>
          <c:idx val="0"/>
          <c:order val="0"/>
          <c:tx>
            <c:strRef>
              <c:f>rezultati!$A$44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8.2859072508078266E-2"/>
                  <c:y val="4.8541453093986511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0.11495982108553843"/>
                  <c:y val="0.11133000341716288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6.0516926909560051E-2"/>
                  <c:y val="4.1154273998298699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3"/>
              <c:layout>
                <c:manualLayout>
                  <c:x val="8.0547743550546197E-2"/>
                  <c:y val="-5.1078878298107457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4"/>
              <c:layout>
                <c:manualLayout>
                  <c:x val="0.12524271137910534"/>
                  <c:y val="-2.0680378941551982E-3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5"/>
              <c:layout>
                <c:manualLayout>
                  <c:x val="2.4050730176447436E-2"/>
                  <c:y val="0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6"/>
              <c:dLblPos val="bestFit"/>
              <c:showVal val="1"/>
              <c:showCatName val="1"/>
              <c:separator>
</c:separator>
            </c:dLbl>
            <c:dLbl>
              <c:idx val="7"/>
              <c:dLblPos val="bestFit"/>
              <c:showVal val="1"/>
              <c:showCatName val="1"/>
              <c:separator>
</c:separator>
            </c:dLbl>
            <c:dLbl>
              <c:idx val="8"/>
              <c:dLblPos val="bestFit"/>
              <c:showVal val="1"/>
              <c:showCatName val="1"/>
              <c:separator>
</c:separator>
            </c:dLbl>
            <c:dLbl>
              <c:idx val="9"/>
              <c:dLblPos val="bestFit"/>
              <c:showVal val="1"/>
              <c:showCatName val="1"/>
              <c:separator>
</c:separator>
            </c:dLbl>
            <c:dLbl>
              <c:idx val="10"/>
              <c:dLblPos val="bestFit"/>
              <c:showVal val="1"/>
              <c:showCatName val="1"/>
              <c:separator>
</c:separator>
            </c:dLbl>
            <c:dLbl>
              <c:idx val="11"/>
              <c:dLblPos val="bestFit"/>
              <c:showVal val="1"/>
              <c:showCatName val="1"/>
              <c:separator>
</c:separator>
            </c:dLbl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CatName val="1"/>
            <c:separator>
</c:separator>
            <c:showLeaderLines val="1"/>
          </c:dLbls>
          <c:cat>
            <c:strRef>
              <c:f>rezultati!$C$46:$E$53</c:f>
              <c:strCache>
                <c:ptCount val="8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Психологија развоја личности</c:v>
                </c:pt>
                <c:pt idx="4">
                  <c:v>Информатика са рачунарством </c:v>
                </c:pt>
                <c:pt idx="5">
                  <c:v>Телесни развој и здравствено васпитање</c:v>
                </c:pt>
                <c:pt idx="6">
                  <c:v>Ниједан</c:v>
                </c:pt>
                <c:pt idx="7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rezultati!$G$46:$G$53</c:f>
              <c:numCache>
                <c:formatCode>0.00%</c:formatCode>
                <c:ptCount val="8"/>
                <c:pt idx="0">
                  <c:v>0.1111111111111111</c:v>
                </c:pt>
                <c:pt idx="1">
                  <c:v>7.407407407407407E-2</c:v>
                </c:pt>
                <c:pt idx="2">
                  <c:v>0.18518518518518517</c:v>
                </c:pt>
                <c:pt idx="3">
                  <c:v>7.407407407407407E-2</c:v>
                </c:pt>
                <c:pt idx="4">
                  <c:v>7.407407407407407E-2</c:v>
                </c:pt>
                <c:pt idx="5">
                  <c:v>0.1111111111111111</c:v>
                </c:pt>
                <c:pt idx="6">
                  <c:v>0.37037037037037035</c:v>
                </c:pt>
                <c:pt idx="7">
                  <c:v>0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>
        <c:manualLayout>
          <c:xMode val="edge"/>
          <c:yMode val="edge"/>
          <c:x val="0.21366038336117169"/>
          <c:y val="3.1941031941031942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1761504811898511"/>
          <c:y val="0.19246519246519364"/>
          <c:w val="0.41622883829538831"/>
          <c:h val="0.5839475839475835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2.6380338821283711E-2"/>
                  <c:y val="1.6043903602958723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0.14618547681539809"/>
                  <c:y val="6.501215603577809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0.10924361727511338"/>
                  <c:y val="-7.3477658044587182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3"/>
              <c:layout>
                <c:manualLayout>
                  <c:x val="3.0947267955141976E-2"/>
                  <c:y val="5.9538908987727894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4"/>
              <c:layout>
                <c:manualLayout>
                  <c:x val="6.4834168456215716E-2"/>
                  <c:y val="-3.1377404605751067E-3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5"/>
              <c:layout>
                <c:manualLayout>
                  <c:x val="-0.21908352524235697"/>
                  <c:y val="0.1202646597922195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6"/>
              <c:layout>
                <c:manualLayout>
                  <c:x val="-7.8060765131631293E-2"/>
                  <c:y val="-4.7104026001663794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7"/>
              <c:dLblPos val="bestFit"/>
              <c:showVal val="1"/>
              <c:showCatName val="1"/>
              <c:separator>
</c:separator>
            </c:dLbl>
            <c:dLbl>
              <c:idx val="8"/>
              <c:dLblPos val="bestFit"/>
              <c:showVal val="1"/>
              <c:showCatName val="1"/>
              <c:separator>
</c:separator>
            </c:dLbl>
            <c:dLbl>
              <c:idx val="9"/>
              <c:dLblPos val="bestFit"/>
              <c:showVal val="1"/>
              <c:showCatName val="1"/>
              <c:separator>
</c:separator>
            </c:dLbl>
            <c:dLbl>
              <c:idx val="10"/>
              <c:dLblPos val="bestFit"/>
              <c:showVal val="1"/>
              <c:showCatName val="1"/>
              <c:separator>
</c:separator>
            </c:dLbl>
            <c:dLbl>
              <c:idx val="11"/>
              <c:dLblPos val="bestFit"/>
              <c:showVal val="1"/>
              <c:showCatName val="1"/>
              <c:separator>
</c:separator>
            </c:dLbl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CatName val="1"/>
            <c:separator>
</c:separator>
            <c:showLeaderLines val="1"/>
          </c:dLbls>
          <c:cat>
            <c:strRef>
              <c:f>rezultati!$C$60:$E$67</c:f>
              <c:strCache>
                <c:ptCount val="8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Психологија развоја личности</c:v>
                </c:pt>
                <c:pt idx="4">
                  <c:v>Информатика са рачунарством </c:v>
                </c:pt>
                <c:pt idx="5">
                  <c:v>Телесни развој и здравствено васпитање</c:v>
                </c:pt>
                <c:pt idx="6">
                  <c:v>Ниједан</c:v>
                </c:pt>
                <c:pt idx="7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rezultati!$G$60:$G$67</c:f>
              <c:numCache>
                <c:formatCode>0.00%</c:formatCode>
                <c:ptCount val="8"/>
                <c:pt idx="0">
                  <c:v>0.17391304347826086</c:v>
                </c:pt>
                <c:pt idx="1">
                  <c:v>0</c:v>
                </c:pt>
                <c:pt idx="2">
                  <c:v>0</c:v>
                </c:pt>
                <c:pt idx="3">
                  <c:v>0.17391304347826086</c:v>
                </c:pt>
                <c:pt idx="4">
                  <c:v>0.13043478260869565</c:v>
                </c:pt>
                <c:pt idx="5">
                  <c:v>0</c:v>
                </c:pt>
                <c:pt idx="6">
                  <c:v>0.52173913043478259</c:v>
                </c:pt>
                <c:pt idx="7">
                  <c:v>0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</c:plotArea>
    <c:plotVisOnly val="1"/>
    <c:dispBlanksAs val="zero"/>
  </c:chart>
  <c:printSettings>
    <c:headerFooter alignWithMargins="0"/>
    <c:pageMargins b="1" l="0.75000000000000244" r="0.750000000000002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2"/>
  <c:chart>
    <c:title>
      <c:layout>
        <c:manualLayout>
          <c:xMode val="edge"/>
          <c:yMode val="edge"/>
          <c:x val="0.20274584760874356"/>
          <c:y val="1.8349747097939322E-3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6735543389546654"/>
          <c:y val="0.28097129113084329"/>
          <c:w val="0.56911061689807874"/>
          <c:h val="0.7186890334360414"/>
        </c:manualLayout>
      </c:layout>
      <c:barChart>
        <c:barDir val="bar"/>
        <c:grouping val="clustered"/>
        <c:ser>
          <c:idx val="0"/>
          <c:order val="0"/>
          <c:tx>
            <c:strRef>
              <c:f>rezultati!$A$71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rezultati!$A$72:$E$75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rezultati!$G$72:$G$75</c:f>
              <c:numCache>
                <c:formatCode>0.00%</c:formatCode>
                <c:ptCount val="4"/>
                <c:pt idx="0">
                  <c:v>0.9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gapWidth val="100"/>
        <c:axId val="94213248"/>
        <c:axId val="93085056"/>
      </c:barChart>
      <c:valAx>
        <c:axId val="93085056"/>
        <c:scaling>
          <c:orientation val="minMax"/>
        </c:scaling>
        <c:axPos val="b"/>
        <c:majorGridlines/>
        <c:numFmt formatCode="0.00%" sourceLinked="1"/>
        <c:tickLblPos val="nextTo"/>
        <c:txPr>
          <a:bodyPr/>
          <a:lstStyle/>
          <a:p>
            <a:pPr>
              <a:defRPr lang="en-US" sz="1000"/>
            </a:pPr>
            <a:endParaRPr lang="en-US"/>
          </a:p>
        </c:txPr>
        <c:crossAx val="94213248"/>
        <c:crosses val="autoZero"/>
        <c:crossBetween val="between"/>
      </c:valAx>
      <c:catAx>
        <c:axId val="94213248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085056"/>
        <c:crosses val="autoZero"/>
        <c:auto val="1"/>
        <c:lblAlgn val="ctr"/>
        <c:lblOffset val="100"/>
      </c:catAx>
    </c:plotArea>
    <c:plotVisOnly val="1"/>
    <c:dispBlanksAs val="zero"/>
  </c:chart>
  <c:printSettings>
    <c:headerFooter alignWithMargins="0"/>
    <c:pageMargins b="1" l="0.75000000000000244" r="0.750000000000002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37258605647646081"/>
          <c:y val="2.6334115150499812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340097648088172"/>
          <c:y val="0.14458005249343844"/>
          <c:w val="0.84248818897637756"/>
          <c:h val="0.36490250696378962"/>
        </c:manualLayout>
      </c:layout>
      <c:lineChart>
        <c:grouping val="standard"/>
        <c:ser>
          <c:idx val="0"/>
          <c:order val="0"/>
          <c:tx>
            <c:strRef>
              <c:f>rezultati!$A$14</c:f>
              <c:strCache>
                <c:ptCount val="1"/>
                <c:pt idx="0">
                  <c:v>ОБАВЕЗНИ ПРЕДМЕТИ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rezultati!$C$14:$E$19</c:f>
              <c:strCache>
                <c:ptCount val="6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Психологија развоја личности</c:v>
                </c:pt>
                <c:pt idx="4">
                  <c:v>Информатика са рачунарством </c:v>
                </c:pt>
                <c:pt idx="5">
                  <c:v>Телесни развој и здравствено васпитање</c:v>
                </c:pt>
              </c:strCache>
            </c:strRef>
          </c:cat>
          <c:val>
            <c:numRef>
              <c:f>rezultati!$L$14:$L$19</c:f>
              <c:numCache>
                <c:formatCode>0.00</c:formatCode>
                <c:ptCount val="6"/>
                <c:pt idx="0">
                  <c:v>4.0999999999999996</c:v>
                </c:pt>
                <c:pt idx="1">
                  <c:v>4.9000000000000004</c:v>
                </c:pt>
                <c:pt idx="2">
                  <c:v>4.9000000000000004</c:v>
                </c:pt>
                <c:pt idx="3">
                  <c:v>4.25</c:v>
                </c:pt>
                <c:pt idx="4">
                  <c:v>4.3</c:v>
                </c:pt>
                <c:pt idx="5">
                  <c:v>4.9000000000000004</c:v>
                </c:pt>
              </c:numCache>
            </c:numRef>
          </c:val>
        </c:ser>
        <c:dLbls>
          <c:showVal val="1"/>
        </c:dLbls>
        <c:marker val="1"/>
        <c:axId val="93119232"/>
        <c:axId val="93120768"/>
      </c:lineChart>
      <c:catAx>
        <c:axId val="93119232"/>
        <c:scaling>
          <c:orientation val="minMax"/>
        </c:scaling>
        <c:axPos val="b"/>
        <c:minorGridlines/>
        <c:numFmt formatCode="General" sourceLinked="1"/>
        <c:tickLblPos val="nextTo"/>
        <c:txPr>
          <a:bodyPr rot="-2700000" vert="horz"/>
          <a:lstStyle/>
          <a:p>
            <a:pPr>
              <a:defRPr lang="en-US"/>
            </a:pPr>
            <a:endParaRPr lang="en-US"/>
          </a:p>
        </c:txPr>
        <c:crossAx val="93120768"/>
        <c:crosses val="autoZero"/>
        <c:auto val="1"/>
        <c:lblAlgn val="ctr"/>
        <c:lblOffset val="100"/>
        <c:tickLblSkip val="1"/>
        <c:tickMarkSkip val="1"/>
      </c:catAx>
      <c:valAx>
        <c:axId val="93120768"/>
        <c:scaling>
          <c:orientation val="minMax"/>
        </c:scaling>
        <c:axPos val="l"/>
        <c:majorGridlines/>
        <c:numFmt formatCode="0.00" sourceLinked="1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93119232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244" r="0.750000000000002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title>
      <c:layout>
        <c:manualLayout>
          <c:xMode val="edge"/>
          <c:yMode val="edge"/>
          <c:x val="0.30628584580384538"/>
          <c:y val="5.4490118882198631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0554415772665894"/>
          <c:y val="0.3617109148869419"/>
          <c:w val="0.826192740882429"/>
          <c:h val="0.63429881337857275"/>
        </c:manualLayout>
      </c:layout>
      <c:barChart>
        <c:barDir val="bar"/>
        <c:grouping val="clustered"/>
        <c:ser>
          <c:idx val="0"/>
          <c:order val="0"/>
          <c:tx>
            <c:v>РАСПОДЕЛА ОЦЕНА</c:v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eparator>
</c:separator>
          </c:dLbls>
          <c:cat>
            <c:strRef>
              <c:f>rezultati!$C$24:$C$29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rezultati!$E$24:$E$29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0.45</c:v>
                </c:pt>
                <c:pt idx="4">
                  <c:v>0.55000000000000004</c:v>
                </c:pt>
                <c:pt idx="5">
                  <c:v>0</c:v>
                </c:pt>
              </c:numCache>
            </c:numRef>
          </c:val>
        </c:ser>
        <c:dLbls>
          <c:showVal val="1"/>
        </c:dLbls>
        <c:gapWidth val="100"/>
        <c:axId val="93875584"/>
        <c:axId val="93874048"/>
      </c:barChart>
      <c:valAx>
        <c:axId val="93874048"/>
        <c:scaling>
          <c:orientation val="minMax"/>
        </c:scaling>
        <c:axPos val="b"/>
        <c:majorGridlines/>
        <c:numFmt formatCode="0.00%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875584"/>
        <c:crosses val="autoZero"/>
        <c:crossBetween val="between"/>
      </c:valAx>
      <c:catAx>
        <c:axId val="938755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sr-Cyrl-RS"/>
                  <a:t>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262976192057042"/>
              <c:y val="0.47605720240852223"/>
            </c:manualLayout>
          </c:layout>
        </c:title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874048"/>
        <c:crosses val="autoZero"/>
        <c:auto val="1"/>
        <c:lblAlgn val="ctr"/>
        <c:lblOffset val="100"/>
      </c:catAx>
    </c:plotArea>
    <c:plotVisOnly val="1"/>
    <c:dispBlanksAs val="zero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0"/>
  <c:chart>
    <c:title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5.2838069154399182E-2"/>
          <c:y val="0.33582895888014269"/>
          <c:w val="0.82186009357525969"/>
          <c:h val="0.64767096821230674"/>
        </c:manualLayout>
      </c:layout>
      <c:barChart>
        <c:barDir val="bar"/>
        <c:grouping val="clustered"/>
        <c:ser>
          <c:idx val="0"/>
          <c:order val="0"/>
          <c:tx>
            <c:strRef>
              <c:f>rezultati!$A$34</c:f>
              <c:strCache>
                <c:ptCount val="1"/>
                <c:pt idx="0">
                  <c:v>3. Број предмета у I семестру je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eparator>
</c:separator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gapWidth val="100"/>
        <c:axId val="93910144"/>
        <c:axId val="93904256"/>
      </c:barChart>
      <c:valAx>
        <c:axId val="93904256"/>
        <c:scaling>
          <c:orientation val="minMax"/>
        </c:scaling>
        <c:axPos val="b"/>
        <c:majorGridlines/>
        <c:numFmt formatCode="0.00%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910144"/>
        <c:crosses val="autoZero"/>
        <c:crossBetween val="between"/>
      </c:valAx>
      <c:catAx>
        <c:axId val="93910144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904256"/>
        <c:crosses val="autoZero"/>
        <c:auto val="1"/>
        <c:lblAlgn val="ctr"/>
        <c:lblOffset val="100"/>
      </c:catAx>
    </c:plotArea>
    <c:plotVisOnly val="1"/>
    <c:dispBlanksAs val="zero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63</xdr:row>
      <xdr:rowOff>28575</xdr:rowOff>
    </xdr:from>
    <xdr:to>
      <xdr:col>10</xdr:col>
      <xdr:colOff>266700</xdr:colOff>
      <xdr:row>84</xdr:row>
      <xdr:rowOff>66675</xdr:rowOff>
    </xdr:to>
    <xdr:graphicFrame macro="">
      <xdr:nvGraphicFramePr>
        <xdr:cNvPr id="104612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85</xdr:row>
      <xdr:rowOff>57150</xdr:rowOff>
    </xdr:from>
    <xdr:to>
      <xdr:col>10</xdr:col>
      <xdr:colOff>304800</xdr:colOff>
      <xdr:row>109</xdr:row>
      <xdr:rowOff>9525</xdr:rowOff>
    </xdr:to>
    <xdr:graphicFrame macro="">
      <xdr:nvGraphicFramePr>
        <xdr:cNvPr id="104613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114300</xdr:colOff>
      <xdr:row>110</xdr:row>
      <xdr:rowOff>95250</xdr:rowOff>
    </xdr:from>
    <xdr:to>
      <xdr:col>12</xdr:col>
      <xdr:colOff>438150</xdr:colOff>
      <xdr:row>130</xdr:row>
      <xdr:rowOff>123825</xdr:rowOff>
    </xdr:to>
    <xdr:graphicFrame macro="">
      <xdr:nvGraphicFramePr>
        <xdr:cNvPr id="104613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171450</xdr:colOff>
      <xdr:row>5</xdr:row>
      <xdr:rowOff>123825</xdr:rowOff>
    </xdr:from>
    <xdr:to>
      <xdr:col>11</xdr:col>
      <xdr:colOff>257175</xdr:colOff>
      <xdr:row>27</xdr:row>
      <xdr:rowOff>142875</xdr:rowOff>
    </xdr:to>
    <xdr:graphicFrame macro="">
      <xdr:nvGraphicFramePr>
        <xdr:cNvPr id="104613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438149</xdr:colOff>
      <xdr:row>30</xdr:row>
      <xdr:rowOff>19050</xdr:rowOff>
    </xdr:from>
    <xdr:to>
      <xdr:col>15</xdr:col>
      <xdr:colOff>600074</xdr:colOff>
      <xdr:row>43</xdr:row>
      <xdr:rowOff>9525</xdr:rowOff>
    </xdr:to>
    <xdr:graphicFrame macro="">
      <xdr:nvGraphicFramePr>
        <xdr:cNvPr id="104613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190500</xdr:colOff>
      <xdr:row>44</xdr:row>
      <xdr:rowOff>142875</xdr:rowOff>
    </xdr:from>
    <xdr:to>
      <xdr:col>10</xdr:col>
      <xdr:colOff>495300</xdr:colOff>
      <xdr:row>61</xdr:row>
      <xdr:rowOff>133350</xdr:rowOff>
    </xdr:to>
    <xdr:graphicFrame macro="">
      <xdr:nvGraphicFramePr>
        <xdr:cNvPr id="104613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7"/>
  <sheetViews>
    <sheetView tabSelected="1" workbookViewId="0">
      <selection activeCell="I21" sqref="I21"/>
    </sheetView>
  </sheetViews>
  <sheetFormatPr defaultRowHeight="12.75"/>
  <cols>
    <col min="1" max="1" width="5.5703125" customWidth="1"/>
    <col min="2" max="2" width="10.7109375" customWidth="1"/>
    <col min="3" max="3" width="22.140625" customWidth="1"/>
    <col min="5" max="5" width="14.7109375" customWidth="1"/>
    <col min="6" max="6" width="8.140625" customWidth="1"/>
    <col min="7" max="7" width="9.140625" customWidth="1"/>
    <col min="8" max="8" width="8.42578125" customWidth="1"/>
    <col min="9" max="9" width="9.42578125" customWidth="1"/>
    <col min="10" max="10" width="7.28515625" customWidth="1"/>
    <col min="11" max="11" width="13" customWidth="1"/>
    <col min="12" max="12" width="11" customWidth="1"/>
    <col min="13" max="13" width="12.28515625" customWidth="1"/>
    <col min="14" max="14" width="13.42578125" customWidth="1"/>
    <col min="15" max="15" width="10.7109375" customWidth="1"/>
    <col min="16" max="16" width="7" bestFit="1" customWidth="1"/>
    <col min="17" max="50" width="3.7109375" customWidth="1"/>
  </cols>
  <sheetData>
    <row r="1" spans="1:17" ht="31.5" customHeight="1">
      <c r="A1" s="150" t="s">
        <v>46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78"/>
      <c r="N1" s="88"/>
    </row>
    <row r="2" spans="1:17" ht="15.75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Q2" s="80"/>
    </row>
    <row r="3" spans="1:17" ht="15.75" customHeight="1">
      <c r="A3" s="150" t="s">
        <v>38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78"/>
      <c r="N3" s="87"/>
      <c r="O3" s="78"/>
    </row>
    <row r="4" spans="1:17" ht="16.5" thickBo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7" ht="17.25" thickTop="1" thickBot="1">
      <c r="A5" s="78"/>
      <c r="B5" s="79"/>
      <c r="C5" s="79"/>
      <c r="D5" s="79"/>
      <c r="E5" s="79"/>
      <c r="F5" s="147" t="s">
        <v>36</v>
      </c>
      <c r="G5" s="147"/>
      <c r="H5" s="147"/>
      <c r="I5" s="147"/>
      <c r="J5" s="151" t="s">
        <v>53</v>
      </c>
      <c r="K5" s="152"/>
      <c r="L5" s="153"/>
      <c r="M5" s="81"/>
      <c r="N5" s="89"/>
      <c r="O5" s="81"/>
    </row>
    <row r="6" spans="1:17" ht="17.25" thickTop="1" thickBot="1">
      <c r="A6" s="78"/>
      <c r="B6" s="79"/>
      <c r="C6" s="79"/>
      <c r="D6" s="79"/>
      <c r="E6" s="79"/>
      <c r="F6" s="82"/>
      <c r="G6" s="82"/>
      <c r="H6" s="82"/>
      <c r="I6" s="82"/>
      <c r="J6" s="82"/>
      <c r="K6" s="81"/>
      <c r="L6" s="81"/>
      <c r="M6" s="81"/>
      <c r="N6" s="83"/>
      <c r="O6" s="83"/>
    </row>
    <row r="7" spans="1:17" ht="14.25" thickTop="1" thickBot="1">
      <c r="A7" s="1"/>
      <c r="B7" s="1"/>
      <c r="C7" s="1"/>
      <c r="D7" s="1"/>
      <c r="E7" s="1"/>
      <c r="F7" s="148" t="s">
        <v>37</v>
      </c>
      <c r="G7" s="149"/>
      <c r="H7" s="149"/>
      <c r="I7" s="149"/>
      <c r="J7" s="53">
        <v>20</v>
      </c>
      <c r="K7" s="46"/>
      <c r="L7" s="46"/>
      <c r="M7" s="46"/>
      <c r="N7" s="1"/>
      <c r="O7" s="1"/>
    </row>
    <row r="8" spans="1:17" ht="13.5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>
      <c r="A11" s="144" t="s">
        <v>45</v>
      </c>
      <c r="B11" s="144"/>
      <c r="C11" s="144"/>
      <c r="D11" s="144"/>
      <c r="E11" s="144"/>
      <c r="F11" s="144"/>
      <c r="G11" s="144"/>
      <c r="H11" s="144"/>
      <c r="I11" s="144"/>
      <c r="J11" s="2"/>
      <c r="K11" s="2"/>
      <c r="L11" s="2"/>
      <c r="M11" s="2"/>
      <c r="N11" s="133" t="s">
        <v>29</v>
      </c>
      <c r="O11" s="133"/>
      <c r="P11" s="134" t="s">
        <v>27</v>
      </c>
    </row>
    <row r="12" spans="1:17" ht="12.75" customHeight="1">
      <c r="A12" s="59"/>
      <c r="B12" s="39"/>
      <c r="C12" s="39"/>
      <c r="D12" s="39"/>
      <c r="E12" s="39"/>
      <c r="F12" s="132" t="s">
        <v>28</v>
      </c>
      <c r="G12" s="132"/>
      <c r="H12" s="132"/>
      <c r="I12" s="132"/>
      <c r="J12" s="132"/>
      <c r="K12" s="130" t="s">
        <v>39</v>
      </c>
      <c r="L12" s="145" t="s">
        <v>16</v>
      </c>
      <c r="M12" s="91"/>
      <c r="N12" s="133"/>
      <c r="O12" s="133"/>
      <c r="P12" s="134"/>
    </row>
    <row r="13" spans="1:17">
      <c r="A13" s="3"/>
      <c r="B13" s="47" t="s">
        <v>40</v>
      </c>
      <c r="C13" s="132" t="s">
        <v>25</v>
      </c>
      <c r="D13" s="132"/>
      <c r="E13" s="132"/>
      <c r="F13" s="6">
        <v>1</v>
      </c>
      <c r="G13" s="6">
        <v>2</v>
      </c>
      <c r="H13" s="6">
        <v>3</v>
      </c>
      <c r="I13" s="6">
        <v>4</v>
      </c>
      <c r="J13" s="6">
        <v>5</v>
      </c>
      <c r="K13" s="131"/>
      <c r="L13" s="145"/>
      <c r="M13" s="91"/>
      <c r="N13" s="75" t="s">
        <v>23</v>
      </c>
      <c r="O13" s="75" t="s">
        <v>24</v>
      </c>
      <c r="P13" s="134"/>
    </row>
    <row r="14" spans="1:17">
      <c r="A14" s="143" t="s">
        <v>26</v>
      </c>
      <c r="B14" s="84">
        <v>1</v>
      </c>
      <c r="C14" s="136" t="s">
        <v>1</v>
      </c>
      <c r="D14" s="139"/>
      <c r="E14" s="139"/>
      <c r="F14" s="4">
        <f>COUNTIF(obrada!D3:W3,$F$13)</f>
        <v>0</v>
      </c>
      <c r="G14" s="4">
        <f>COUNTIF(obrada!D3:W3,$G$13)</f>
        <v>1</v>
      </c>
      <c r="H14" s="4">
        <f>COUNTIF(obrada!D3:W3,$H$13)</f>
        <v>2</v>
      </c>
      <c r="I14" s="4">
        <f>COUNTIF(obrada!D3:W3,$I$13)</f>
        <v>11</v>
      </c>
      <c r="J14" s="4">
        <f>COUNTIF(obrada!D3:W3,$J$13)</f>
        <v>6</v>
      </c>
      <c r="K14" s="4">
        <f>SUM(F14:J14)</f>
        <v>20</v>
      </c>
      <c r="L14" s="44">
        <f>(F14*$F$13+G14*$G$13+H14*$H$13+I14*$I$13+J14*$J$13)/K14</f>
        <v>4.0999999999999996</v>
      </c>
      <c r="M14" s="90"/>
      <c r="N14" s="43">
        <f>$J$7-SUM(F14:J14)</f>
        <v>0</v>
      </c>
      <c r="O14" s="76">
        <f>N14/$J$7</f>
        <v>0</v>
      </c>
      <c r="P14" s="35">
        <f>SUM(F14:J14,N14)</f>
        <v>20</v>
      </c>
    </row>
    <row r="15" spans="1:17">
      <c r="A15" s="143"/>
      <c r="B15" s="84">
        <v>2</v>
      </c>
      <c r="C15" s="136" t="s">
        <v>22</v>
      </c>
      <c r="D15" s="136"/>
      <c r="E15" s="136"/>
      <c r="F15" s="4">
        <f>COUNTIF(obrada!D4:W4,$F$13)</f>
        <v>0</v>
      </c>
      <c r="G15" s="4">
        <f>COUNTIF(obrada!D4:W4,$G$13)</f>
        <v>0</v>
      </c>
      <c r="H15" s="4">
        <f>COUNTIF(obrada!D4:W4,$H$13)</f>
        <v>0</v>
      </c>
      <c r="I15" s="4">
        <f>COUNTIF(obrada!D4:W4,$I$13)</f>
        <v>2</v>
      </c>
      <c r="J15" s="4">
        <f>COUNTIF(obrada!D4:W4,$J$13)</f>
        <v>18</v>
      </c>
      <c r="K15" s="4">
        <f t="shared" ref="K15:K19" si="0">SUM(F15:J15)</f>
        <v>20</v>
      </c>
      <c r="L15" s="44">
        <f t="shared" ref="L15:L19" si="1">(F15*$F$13+G15*$G$13+H15*$H$13+I15*$I$13+J15*$J$13)/K15</f>
        <v>4.9000000000000004</v>
      </c>
      <c r="M15" s="90"/>
      <c r="N15" s="43">
        <f t="shared" ref="N15:N19" si="2">$J$7-SUM(F15:J15)</f>
        <v>0</v>
      </c>
      <c r="O15" s="76">
        <f t="shared" ref="O15:O19" si="3">N15/$J$7</f>
        <v>0</v>
      </c>
      <c r="P15" s="35">
        <f t="shared" ref="P15:P19" si="4">SUM(F15:J15,N15)</f>
        <v>20</v>
      </c>
    </row>
    <row r="16" spans="1:17">
      <c r="A16" s="143"/>
      <c r="B16" s="84">
        <v>3</v>
      </c>
      <c r="C16" s="136" t="s">
        <v>2</v>
      </c>
      <c r="D16" s="136"/>
      <c r="E16" s="136"/>
      <c r="F16" s="4">
        <f>COUNTIF(obrada!D5:W5,$F$13)</f>
        <v>0</v>
      </c>
      <c r="G16" s="4">
        <f>COUNTIF(obrada!D5:W5,$G$13)</f>
        <v>0</v>
      </c>
      <c r="H16" s="4">
        <f>COUNTIF(obrada!D5:W5,$H$13)</f>
        <v>0</v>
      </c>
      <c r="I16" s="4">
        <f>COUNTIF(obrada!D5:W5,$I$13)</f>
        <v>2</v>
      </c>
      <c r="J16" s="4">
        <f>COUNTIF(obrada!D5:W5,$J$13)</f>
        <v>18</v>
      </c>
      <c r="K16" s="4">
        <f t="shared" si="0"/>
        <v>20</v>
      </c>
      <c r="L16" s="44">
        <f t="shared" si="1"/>
        <v>4.9000000000000004</v>
      </c>
      <c r="M16" s="90"/>
      <c r="N16" s="43">
        <f t="shared" si="2"/>
        <v>0</v>
      </c>
      <c r="O16" s="76">
        <f t="shared" si="3"/>
        <v>0</v>
      </c>
      <c r="P16" s="35">
        <f t="shared" si="4"/>
        <v>20</v>
      </c>
    </row>
    <row r="17" spans="1:16">
      <c r="A17" s="143"/>
      <c r="B17" s="84">
        <v>4</v>
      </c>
      <c r="C17" s="136" t="s">
        <v>3</v>
      </c>
      <c r="D17" s="136"/>
      <c r="E17" s="136"/>
      <c r="F17" s="4">
        <f>COUNTIF(obrada!D6:W6,$F$13)</f>
        <v>0</v>
      </c>
      <c r="G17" s="4">
        <f>COUNTIF(obrada!D6:W6,$G$13)</f>
        <v>0</v>
      </c>
      <c r="H17" s="4">
        <f>COUNTIF(obrada!D6:W6,$H$13)</f>
        <v>3</v>
      </c>
      <c r="I17" s="4">
        <f>COUNTIF(obrada!D6:W6,$I$13)</f>
        <v>9</v>
      </c>
      <c r="J17" s="4">
        <f>COUNTIF(obrada!D6:W6,$J$13)</f>
        <v>8</v>
      </c>
      <c r="K17" s="4">
        <f t="shared" si="0"/>
        <v>20</v>
      </c>
      <c r="L17" s="44">
        <f t="shared" si="1"/>
        <v>4.25</v>
      </c>
      <c r="M17" s="90"/>
      <c r="N17" s="43">
        <f t="shared" si="2"/>
        <v>0</v>
      </c>
      <c r="O17" s="76">
        <f t="shared" si="3"/>
        <v>0</v>
      </c>
      <c r="P17" s="35">
        <f t="shared" si="4"/>
        <v>20</v>
      </c>
    </row>
    <row r="18" spans="1:16">
      <c r="A18" s="143"/>
      <c r="B18" s="84">
        <v>5</v>
      </c>
      <c r="C18" s="136" t="s">
        <v>21</v>
      </c>
      <c r="D18" s="136"/>
      <c r="E18" s="136"/>
      <c r="F18" s="4">
        <f>COUNTIF(obrada!D7:W7,$F$13)</f>
        <v>0</v>
      </c>
      <c r="G18" s="4">
        <f>COUNTIF(obrada!D7:W7,$G$13)</f>
        <v>1</v>
      </c>
      <c r="H18" s="4">
        <f>COUNTIF(obrada!D7:W7,$H$13)</f>
        <v>1</v>
      </c>
      <c r="I18" s="4">
        <f>COUNTIF(obrada!D7:W7,$I$13)</f>
        <v>9</v>
      </c>
      <c r="J18" s="4">
        <f>COUNTIF(obrada!D7:W7,$J$13)</f>
        <v>9</v>
      </c>
      <c r="K18" s="4">
        <f t="shared" si="0"/>
        <v>20</v>
      </c>
      <c r="L18" s="44">
        <f t="shared" si="1"/>
        <v>4.3</v>
      </c>
      <c r="M18" s="90"/>
      <c r="N18" s="43">
        <f t="shared" si="2"/>
        <v>0</v>
      </c>
      <c r="O18" s="76">
        <f t="shared" si="3"/>
        <v>0</v>
      </c>
      <c r="P18" s="35">
        <f t="shared" si="4"/>
        <v>20</v>
      </c>
    </row>
    <row r="19" spans="1:16">
      <c r="A19" s="143"/>
      <c r="B19" s="84">
        <v>6</v>
      </c>
      <c r="C19" s="136" t="s">
        <v>20</v>
      </c>
      <c r="D19" s="136"/>
      <c r="E19" s="136"/>
      <c r="F19" s="4">
        <f>COUNTIF(obrada!D8:W8,$F$13)</f>
        <v>0</v>
      </c>
      <c r="G19" s="4">
        <f>COUNTIF(obrada!D8:W8,$G$13)</f>
        <v>0</v>
      </c>
      <c r="H19" s="4">
        <f>COUNTIF(obrada!D8:W8,$H$13)</f>
        <v>0</v>
      </c>
      <c r="I19" s="4">
        <f>COUNTIF(obrada!D8:W8,$I$13)</f>
        <v>2</v>
      </c>
      <c r="J19" s="4">
        <f>COUNTIF(obrada!D8:W8,$J$13)</f>
        <v>18</v>
      </c>
      <c r="K19" s="4">
        <f t="shared" si="0"/>
        <v>20</v>
      </c>
      <c r="L19" s="44">
        <f t="shared" si="1"/>
        <v>4.9000000000000004</v>
      </c>
      <c r="M19" s="90"/>
      <c r="N19" s="43">
        <f t="shared" si="2"/>
        <v>0</v>
      </c>
      <c r="O19" s="76">
        <f t="shared" si="3"/>
        <v>0</v>
      </c>
      <c r="P19" s="35">
        <f t="shared" si="4"/>
        <v>20</v>
      </c>
    </row>
    <row r="22" spans="1:16">
      <c r="A22" s="22" t="s">
        <v>4</v>
      </c>
      <c r="B22" s="22"/>
      <c r="C22" s="22"/>
      <c r="D22" s="22"/>
      <c r="E22" s="22"/>
      <c r="F22" s="22"/>
      <c r="G22" s="22"/>
      <c r="H22" s="22"/>
      <c r="I22" s="9"/>
      <c r="J22" s="9"/>
      <c r="K22" s="9"/>
      <c r="L22" s="9"/>
      <c r="M22" s="9"/>
    </row>
    <row r="23" spans="1:16">
      <c r="A23" s="11"/>
      <c r="B23" s="11"/>
      <c r="C23" s="35" t="s">
        <v>0</v>
      </c>
      <c r="D23" s="35" t="s">
        <v>23</v>
      </c>
      <c r="E23" s="72" t="s">
        <v>24</v>
      </c>
      <c r="F23" s="69"/>
      <c r="G23" s="69"/>
      <c r="H23" s="15"/>
      <c r="I23" s="15"/>
      <c r="J23" s="15"/>
      <c r="K23" s="15"/>
      <c r="L23" s="15"/>
      <c r="M23" s="15"/>
    </row>
    <row r="24" spans="1:16">
      <c r="A24" s="11"/>
      <c r="B24" s="11"/>
      <c r="C24" s="4">
        <v>1</v>
      </c>
      <c r="D24" s="4">
        <f>COUNTIF(obrada!$D$10:$W$10,C24)</f>
        <v>0</v>
      </c>
      <c r="E24" s="8">
        <f>D24/$D$30</f>
        <v>0</v>
      </c>
      <c r="F24" s="70"/>
      <c r="G24" s="70"/>
      <c r="H24" s="5"/>
      <c r="I24" s="5"/>
      <c r="J24" s="5"/>
      <c r="K24" s="5"/>
      <c r="L24" s="13"/>
      <c r="M24" s="13"/>
    </row>
    <row r="25" spans="1:16">
      <c r="A25" s="11"/>
      <c r="B25" s="11"/>
      <c r="C25" s="4">
        <v>2</v>
      </c>
      <c r="D25" s="4">
        <f>COUNTIF(obrada!$D$10:$W$10,C25)</f>
        <v>0</v>
      </c>
      <c r="E25" s="8">
        <f t="shared" ref="E25:E28" si="5">D25/$D$30</f>
        <v>0</v>
      </c>
      <c r="F25" s="70"/>
      <c r="G25" s="70"/>
      <c r="H25" s="5"/>
      <c r="I25" s="5"/>
      <c r="J25" s="5"/>
      <c r="K25" s="5"/>
      <c r="L25" s="19"/>
      <c r="M25" s="19"/>
    </row>
    <row r="26" spans="1:16">
      <c r="A26" s="11"/>
      <c r="B26" s="11"/>
      <c r="C26" s="4">
        <v>3</v>
      </c>
      <c r="D26" s="4">
        <f>COUNTIF(obrada!$D$10:$W$10,C26)</f>
        <v>0</v>
      </c>
      <c r="E26" s="8">
        <f t="shared" si="5"/>
        <v>0</v>
      </c>
      <c r="F26" s="70"/>
      <c r="G26" s="70"/>
      <c r="H26" s="5"/>
      <c r="I26" s="5"/>
      <c r="J26" s="5"/>
      <c r="K26" s="5"/>
      <c r="L26" s="19"/>
      <c r="M26" s="19"/>
    </row>
    <row r="27" spans="1:16">
      <c r="A27" s="11"/>
      <c r="B27" s="11"/>
      <c r="C27" s="4">
        <v>4</v>
      </c>
      <c r="D27" s="4">
        <f>COUNTIF(obrada!$D$10:$W$10,C27)</f>
        <v>9</v>
      </c>
      <c r="E27" s="8">
        <f t="shared" si="5"/>
        <v>0.45</v>
      </c>
      <c r="F27" s="70"/>
      <c r="G27" s="70"/>
      <c r="H27" s="5"/>
      <c r="I27" s="5"/>
      <c r="J27" s="5"/>
      <c r="K27" s="5"/>
      <c r="L27" s="19"/>
      <c r="M27" s="19"/>
    </row>
    <row r="28" spans="1:16">
      <c r="A28" s="5"/>
      <c r="B28" s="5"/>
      <c r="C28" s="4">
        <v>5</v>
      </c>
      <c r="D28" s="4">
        <f>COUNTIF(obrada!$D$10:$W$10,C28)</f>
        <v>11</v>
      </c>
      <c r="E28" s="8">
        <f t="shared" si="5"/>
        <v>0.55000000000000004</v>
      </c>
      <c r="F28" s="70"/>
      <c r="G28" s="70"/>
    </row>
    <row r="29" spans="1:16" ht="25.5">
      <c r="A29" s="61"/>
      <c r="B29" s="61"/>
      <c r="C29" s="62" t="s">
        <v>29</v>
      </c>
      <c r="D29" s="63">
        <f>J7-SUM(D24:D28)</f>
        <v>0</v>
      </c>
      <c r="E29" s="99">
        <f>D29/$D$30</f>
        <v>0</v>
      </c>
      <c r="F29" s="71"/>
      <c r="G29" s="71"/>
    </row>
    <row r="30" spans="1:16" ht="13.5" thickBot="1">
      <c r="A30" s="57"/>
      <c r="B30" s="57"/>
      <c r="C30" s="55" t="s">
        <v>27</v>
      </c>
      <c r="D30" s="35">
        <f>SUM(D24:D29)</f>
        <v>20</v>
      </c>
      <c r="E30" s="72">
        <f>SUM(E24:E29)</f>
        <v>1</v>
      </c>
      <c r="F30" s="58"/>
      <c r="G30" s="58"/>
    </row>
    <row r="31" spans="1:16" ht="13.5" thickBot="1">
      <c r="A31" s="60"/>
      <c r="B31" s="60"/>
      <c r="C31" s="60"/>
      <c r="D31" s="46"/>
      <c r="E31" s="170" t="s">
        <v>5</v>
      </c>
      <c r="F31" s="171"/>
      <c r="G31" s="37">
        <f>(1*$D$24+2*$D$25+3*$D$26+4*$D$27+5*$D$28)/($D$24+$D$25+$D$26+$D$27+$D$28)</f>
        <v>4.55</v>
      </c>
    </row>
    <row r="32" spans="1:16">
      <c r="A32" s="60"/>
      <c r="B32" s="60"/>
      <c r="C32" s="60"/>
      <c r="D32" s="46"/>
      <c r="E32" s="100"/>
      <c r="F32" s="100"/>
      <c r="G32" s="101"/>
    </row>
    <row r="33" spans="1:9">
      <c r="A33" s="5"/>
      <c r="B33" s="5"/>
      <c r="C33" s="5"/>
      <c r="D33" s="5"/>
      <c r="E33" s="5"/>
    </row>
    <row r="34" spans="1:9">
      <c r="A34" s="15" t="s">
        <v>47</v>
      </c>
      <c r="B34" s="15"/>
      <c r="C34" s="15"/>
      <c r="D34" s="15"/>
      <c r="E34" s="5"/>
    </row>
    <row r="35" spans="1:9">
      <c r="A35" s="15"/>
      <c r="B35" s="15"/>
      <c r="C35" s="132" t="s">
        <v>30</v>
      </c>
      <c r="D35" s="132"/>
      <c r="E35" s="132"/>
      <c r="F35" s="34" t="s">
        <v>23</v>
      </c>
      <c r="G35" s="6" t="s">
        <v>24</v>
      </c>
      <c r="H35" s="15"/>
      <c r="I35" s="15"/>
    </row>
    <row r="36" spans="1:9">
      <c r="C36" s="166" t="s">
        <v>33</v>
      </c>
      <c r="D36" s="166"/>
      <c r="E36" s="166"/>
      <c r="F36" s="4">
        <f>COUNTA(obrada!D12:W12)</f>
        <v>20</v>
      </c>
      <c r="G36" s="8">
        <f>F36/$F$40</f>
        <v>1</v>
      </c>
    </row>
    <row r="37" spans="1:9">
      <c r="C37" s="166" t="s">
        <v>34</v>
      </c>
      <c r="D37" s="166"/>
      <c r="E37" s="166"/>
      <c r="F37" s="4">
        <f>COUNTA(obrada!D13:W13)</f>
        <v>0</v>
      </c>
      <c r="G37" s="8">
        <f>F37/$F$40</f>
        <v>0</v>
      </c>
    </row>
    <row r="38" spans="1:9">
      <c r="C38" s="166" t="s">
        <v>35</v>
      </c>
      <c r="D38" s="166"/>
      <c r="E38" s="166"/>
      <c r="F38" s="4">
        <f>COUNTA(obrada!D14:W14)</f>
        <v>0</v>
      </c>
      <c r="G38" s="8">
        <f>F38/$F$40</f>
        <v>0</v>
      </c>
    </row>
    <row r="39" spans="1:9">
      <c r="C39" s="140" t="s">
        <v>29</v>
      </c>
      <c r="D39" s="141"/>
      <c r="E39" s="142"/>
      <c r="F39" s="4">
        <f>J7-SUM(F36:F38)</f>
        <v>0</v>
      </c>
      <c r="G39" s="8">
        <f>F39/$F$40</f>
        <v>0</v>
      </c>
    </row>
    <row r="40" spans="1:9">
      <c r="E40" s="35" t="s">
        <v>27</v>
      </c>
      <c r="F40" s="35">
        <f>SUM(F36:F39)</f>
        <v>20</v>
      </c>
      <c r="G40" s="92">
        <f>SUM(G36:G39)</f>
        <v>1</v>
      </c>
    </row>
    <row r="41" spans="1:9">
      <c r="E41" s="46"/>
      <c r="F41" s="46"/>
      <c r="G41" s="58"/>
    </row>
    <row r="42" spans="1:9">
      <c r="E42" s="46"/>
      <c r="F42" s="46"/>
      <c r="G42" s="58"/>
    </row>
    <row r="43" spans="1:9">
      <c r="E43" s="46"/>
      <c r="F43" s="46"/>
      <c r="G43" s="58"/>
    </row>
    <row r="44" spans="1:9">
      <c r="A44" s="15" t="s">
        <v>48</v>
      </c>
      <c r="B44" s="15"/>
      <c r="C44" s="15"/>
      <c r="D44" s="15"/>
      <c r="E44" s="15"/>
      <c r="F44" s="22"/>
      <c r="G44" s="22"/>
      <c r="H44" s="22"/>
      <c r="I44" s="22"/>
    </row>
    <row r="45" spans="1:9">
      <c r="A45" s="50"/>
      <c r="B45" s="77" t="str">
        <f t="shared" ref="B45:B51" si="6">B13</f>
        <v>Редни бр.</v>
      </c>
      <c r="C45" s="165" t="s">
        <v>25</v>
      </c>
      <c r="D45" s="165"/>
      <c r="E45" s="165"/>
      <c r="F45" s="49" t="s">
        <v>23</v>
      </c>
      <c r="G45" s="48" t="s">
        <v>24</v>
      </c>
      <c r="H45" s="22"/>
      <c r="I45" s="22"/>
    </row>
    <row r="46" spans="1:9" ht="12.75" customHeight="1">
      <c r="A46" s="135" t="str">
        <f>A14</f>
        <v>ОБАВЕЗНИ ПРЕДМЕТИ</v>
      </c>
      <c r="B46" s="84">
        <f t="shared" si="6"/>
        <v>1</v>
      </c>
      <c r="C46" s="139" t="str">
        <f t="shared" ref="C46:C51" si="7">C14</f>
        <v>Социологија образовања</v>
      </c>
      <c r="D46" s="139"/>
      <c r="E46" s="139"/>
      <c r="F46" s="4">
        <f>COUNTA(obrada!D16:W16)</f>
        <v>3</v>
      </c>
      <c r="G46" s="7">
        <f>F46/$F$54</f>
        <v>0.1111111111111111</v>
      </c>
      <c r="H46" s="52"/>
    </row>
    <row r="47" spans="1:9">
      <c r="A47" s="135"/>
      <c r="B47" s="84">
        <f t="shared" si="6"/>
        <v>2</v>
      </c>
      <c r="C47" s="139" t="str">
        <f t="shared" si="7"/>
        <v>Савремени српски језик</v>
      </c>
      <c r="D47" s="139"/>
      <c r="E47" s="139"/>
      <c r="F47" s="4">
        <f>COUNTA(obrada!D17:W17)</f>
        <v>2</v>
      </c>
      <c r="G47" s="7">
        <f t="shared" ref="G47:G52" si="8">F47/$F$54</f>
        <v>7.407407407407407E-2</v>
      </c>
      <c r="H47" s="52"/>
    </row>
    <row r="48" spans="1:9">
      <c r="A48" s="135"/>
      <c r="B48" s="84">
        <f t="shared" si="6"/>
        <v>3</v>
      </c>
      <c r="C48" s="139" t="str">
        <f t="shared" si="7"/>
        <v>Општа педагогија</v>
      </c>
      <c r="D48" s="139"/>
      <c r="E48" s="139"/>
      <c r="F48" s="4">
        <f>COUNTA(obrada!D18:W18)</f>
        <v>5</v>
      </c>
      <c r="G48" s="7">
        <f t="shared" si="8"/>
        <v>0.18518518518518517</v>
      </c>
      <c r="H48" s="52"/>
    </row>
    <row r="49" spans="1:9">
      <c r="A49" s="135"/>
      <c r="B49" s="84">
        <f t="shared" si="6"/>
        <v>4</v>
      </c>
      <c r="C49" s="139" t="str">
        <f t="shared" si="7"/>
        <v>Психологија развоја личности</v>
      </c>
      <c r="D49" s="139"/>
      <c r="E49" s="139"/>
      <c r="F49" s="4">
        <f>COUNTA(obrada!D19:W19)</f>
        <v>2</v>
      </c>
      <c r="G49" s="7">
        <f t="shared" si="8"/>
        <v>7.407407407407407E-2</v>
      </c>
      <c r="H49" s="52"/>
    </row>
    <row r="50" spans="1:9">
      <c r="A50" s="135"/>
      <c r="B50" s="84">
        <f t="shared" si="6"/>
        <v>5</v>
      </c>
      <c r="C50" s="139" t="str">
        <f t="shared" si="7"/>
        <v xml:space="preserve">Информатика са рачунарством </v>
      </c>
      <c r="D50" s="139"/>
      <c r="E50" s="139"/>
      <c r="F50" s="4">
        <f>COUNTA(obrada!D20:W20)</f>
        <v>2</v>
      </c>
      <c r="G50" s="7">
        <f t="shared" si="8"/>
        <v>7.407407407407407E-2</v>
      </c>
      <c r="H50" s="52"/>
    </row>
    <row r="51" spans="1:9">
      <c r="A51" s="135"/>
      <c r="B51" s="84">
        <f t="shared" si="6"/>
        <v>6</v>
      </c>
      <c r="C51" s="136" t="str">
        <f t="shared" si="7"/>
        <v>Телесни развој и здравствено васпитање</v>
      </c>
      <c r="D51" s="136"/>
      <c r="E51" s="136"/>
      <c r="F51" s="4">
        <f>COUNTA(obrada!D21:W21)</f>
        <v>3</v>
      </c>
      <c r="G51" s="7">
        <f t="shared" si="8"/>
        <v>0.1111111111111111</v>
      </c>
      <c r="H51" s="52"/>
    </row>
    <row r="52" spans="1:9">
      <c r="A52" s="135"/>
      <c r="B52" s="84">
        <v>7</v>
      </c>
      <c r="C52" s="136" t="s">
        <v>42</v>
      </c>
      <c r="D52" s="136"/>
      <c r="E52" s="136"/>
      <c r="F52" s="4">
        <f>COUNTA(obrada!D22:W22)</f>
        <v>10</v>
      </c>
      <c r="G52" s="7">
        <f t="shared" si="8"/>
        <v>0.37037037037037035</v>
      </c>
      <c r="H52" s="52"/>
    </row>
    <row r="53" spans="1:9">
      <c r="C53" s="140" t="s">
        <v>29</v>
      </c>
      <c r="D53" s="141"/>
      <c r="E53" s="142"/>
      <c r="F53" s="56">
        <v>0</v>
      </c>
      <c r="G53" s="7">
        <f>F53/$F$54</f>
        <v>0</v>
      </c>
      <c r="H53" s="52"/>
    </row>
    <row r="54" spans="1:9">
      <c r="C54" s="54"/>
      <c r="D54" s="54"/>
      <c r="E54" s="55" t="s">
        <v>27</v>
      </c>
      <c r="F54" s="35">
        <f>SUM(F46:F53)</f>
        <v>27</v>
      </c>
      <c r="G54" s="72">
        <f>SUM(G46:G53)</f>
        <v>0.99999999999999989</v>
      </c>
      <c r="H54" s="52"/>
    </row>
    <row r="55" spans="1:9">
      <c r="C55" s="54"/>
      <c r="D55" s="54"/>
      <c r="E55" s="54"/>
      <c r="F55" s="46"/>
      <c r="G55" s="74"/>
      <c r="H55" s="52"/>
    </row>
    <row r="56" spans="1:9">
      <c r="C56" s="54"/>
      <c r="D56" s="54"/>
      <c r="E56" s="54"/>
      <c r="F56" s="46"/>
      <c r="G56" s="74"/>
      <c r="H56" s="52"/>
    </row>
    <row r="57" spans="1:9">
      <c r="C57" s="54"/>
      <c r="D57" s="54"/>
      <c r="E57" s="54"/>
      <c r="F57" s="46"/>
      <c r="G57" s="74"/>
      <c r="H57" s="52"/>
    </row>
    <row r="58" spans="1:9">
      <c r="A58" s="15" t="s">
        <v>49</v>
      </c>
      <c r="B58" s="15"/>
      <c r="C58" s="15"/>
      <c r="D58" s="15"/>
      <c r="E58" s="15"/>
      <c r="F58" s="15"/>
      <c r="G58" s="22"/>
      <c r="H58" s="22"/>
      <c r="I58" s="22"/>
    </row>
    <row r="59" spans="1:9">
      <c r="A59" s="38"/>
      <c r="B59" s="47" t="str">
        <f t="shared" ref="B59:B65" si="9">B13</f>
        <v>Редни бр.</v>
      </c>
      <c r="C59" s="165" t="s">
        <v>25</v>
      </c>
      <c r="D59" s="165"/>
      <c r="E59" s="165"/>
      <c r="F59" s="49" t="s">
        <v>23</v>
      </c>
      <c r="G59" s="48" t="s">
        <v>24</v>
      </c>
      <c r="H59" s="22"/>
      <c r="I59" s="22"/>
    </row>
    <row r="60" spans="1:9" ht="12.75" customHeight="1">
      <c r="A60" s="135" t="str">
        <f>A14</f>
        <v>ОБАВЕЗНИ ПРЕДМЕТИ</v>
      </c>
      <c r="B60" s="63">
        <f t="shared" si="9"/>
        <v>1</v>
      </c>
      <c r="C60" s="139" t="str">
        <f t="shared" ref="C60:C65" si="10">C14</f>
        <v>Социологија образовања</v>
      </c>
      <c r="D60" s="139"/>
      <c r="E60" s="139"/>
      <c r="F60" s="4">
        <f>COUNTA(obrada!D24:W24)</f>
        <v>4</v>
      </c>
      <c r="G60" s="7">
        <f>F60/$F$68</f>
        <v>0.17391304347826086</v>
      </c>
      <c r="H60" s="40"/>
    </row>
    <row r="61" spans="1:9">
      <c r="A61" s="135"/>
      <c r="B61" s="63">
        <f t="shared" si="9"/>
        <v>2</v>
      </c>
      <c r="C61" s="139" t="str">
        <f t="shared" si="10"/>
        <v>Савремени српски језик</v>
      </c>
      <c r="D61" s="139"/>
      <c r="E61" s="139"/>
      <c r="F61" s="4">
        <f>COUNTA(obrada!D25:W25)</f>
        <v>0</v>
      </c>
      <c r="G61" s="7">
        <f t="shared" ref="G61:G66" si="11">F61/$F$68</f>
        <v>0</v>
      </c>
      <c r="H61" s="40"/>
    </row>
    <row r="62" spans="1:9">
      <c r="A62" s="135"/>
      <c r="B62" s="63">
        <f t="shared" si="9"/>
        <v>3</v>
      </c>
      <c r="C62" s="139" t="str">
        <f t="shared" si="10"/>
        <v>Општа педагогија</v>
      </c>
      <c r="D62" s="139"/>
      <c r="E62" s="139"/>
      <c r="F62" s="4">
        <f>COUNTA(obrada!D26:W26)</f>
        <v>0</v>
      </c>
      <c r="G62" s="7">
        <f t="shared" si="11"/>
        <v>0</v>
      </c>
      <c r="H62" s="40"/>
    </row>
    <row r="63" spans="1:9">
      <c r="A63" s="135"/>
      <c r="B63" s="63">
        <f t="shared" si="9"/>
        <v>4</v>
      </c>
      <c r="C63" s="139" t="str">
        <f t="shared" si="10"/>
        <v>Психологија развоја личности</v>
      </c>
      <c r="D63" s="139"/>
      <c r="E63" s="139"/>
      <c r="F63" s="4">
        <f>COUNTA(obrada!D27:W27)</f>
        <v>4</v>
      </c>
      <c r="G63" s="7">
        <f t="shared" si="11"/>
        <v>0.17391304347826086</v>
      </c>
      <c r="H63" s="40"/>
    </row>
    <row r="64" spans="1:9">
      <c r="A64" s="135"/>
      <c r="B64" s="63">
        <f t="shared" si="9"/>
        <v>5</v>
      </c>
      <c r="C64" s="139" t="str">
        <f t="shared" si="10"/>
        <v xml:space="preserve">Информатика са рачунарством </v>
      </c>
      <c r="D64" s="139"/>
      <c r="E64" s="139"/>
      <c r="F64" s="4">
        <f>COUNTA(obrada!D28:W28)</f>
        <v>3</v>
      </c>
      <c r="G64" s="7">
        <f t="shared" si="11"/>
        <v>0.13043478260869565</v>
      </c>
      <c r="H64" s="40"/>
    </row>
    <row r="65" spans="1:16">
      <c r="A65" s="135"/>
      <c r="B65" s="63">
        <f t="shared" si="9"/>
        <v>6</v>
      </c>
      <c r="C65" s="136" t="str">
        <f t="shared" si="10"/>
        <v>Телесни развој и здравствено васпитање</v>
      </c>
      <c r="D65" s="136"/>
      <c r="E65" s="136"/>
      <c r="F65" s="4">
        <f>COUNTA(obrada!D29:W29)</f>
        <v>0</v>
      </c>
      <c r="G65" s="7">
        <f t="shared" si="11"/>
        <v>0</v>
      </c>
      <c r="H65" s="40"/>
    </row>
    <row r="66" spans="1:16">
      <c r="A66" s="135"/>
      <c r="B66" s="63">
        <v>7</v>
      </c>
      <c r="C66" s="136" t="s">
        <v>42</v>
      </c>
      <c r="D66" s="136"/>
      <c r="E66" s="136"/>
      <c r="F66" s="4">
        <f>COUNTA(obrada!D30:W30)</f>
        <v>12</v>
      </c>
      <c r="G66" s="7">
        <f t="shared" si="11"/>
        <v>0.52173913043478259</v>
      </c>
      <c r="H66" s="40"/>
    </row>
    <row r="67" spans="1:16">
      <c r="C67" s="140" t="s">
        <v>29</v>
      </c>
      <c r="D67" s="141"/>
      <c r="E67" s="142"/>
      <c r="F67" s="45">
        <v>0</v>
      </c>
      <c r="G67" s="7">
        <f>F67/$F$68</f>
        <v>0</v>
      </c>
    </row>
    <row r="68" spans="1:16">
      <c r="C68" s="64"/>
      <c r="D68" s="64"/>
      <c r="E68" s="55" t="s">
        <v>27</v>
      </c>
      <c r="F68" s="35">
        <f>SUM(F60:F67)</f>
        <v>23</v>
      </c>
      <c r="G68" s="72">
        <f>SUM(G60:G67)</f>
        <v>1</v>
      </c>
    </row>
    <row r="69" spans="1:16">
      <c r="C69" s="64"/>
      <c r="D69" s="64"/>
      <c r="E69" s="54"/>
      <c r="F69" s="46"/>
      <c r="G69" s="74"/>
    </row>
    <row r="71" spans="1:16">
      <c r="A71" s="73" t="s">
        <v>50</v>
      </c>
      <c r="B71" s="73"/>
      <c r="C71" s="73"/>
      <c r="D71" s="73"/>
      <c r="E71" s="73"/>
      <c r="F71" s="73"/>
      <c r="G71" s="73"/>
    </row>
    <row r="72" spans="1:16">
      <c r="A72" s="137" t="s">
        <v>7</v>
      </c>
      <c r="B72" s="138"/>
      <c r="C72" s="138"/>
      <c r="D72" s="138"/>
      <c r="E72" s="138"/>
      <c r="F72" s="84">
        <f>COUNTA(obrada!D32:W32)</f>
        <v>18</v>
      </c>
      <c r="G72" s="7">
        <f>F72/$F$76</f>
        <v>0.9</v>
      </c>
      <c r="H72" s="108"/>
      <c r="I72" s="12"/>
    </row>
    <row r="73" spans="1:16">
      <c r="A73" s="137" t="s">
        <v>8</v>
      </c>
      <c r="B73" s="138"/>
      <c r="C73" s="138"/>
      <c r="D73" s="138"/>
      <c r="E73" s="138"/>
      <c r="F73" s="84">
        <f>COUNTA(obrada!D33:W33)</f>
        <v>2</v>
      </c>
      <c r="G73" s="7">
        <f t="shared" ref="G73:G75" si="12">F73/$F$76</f>
        <v>0.1</v>
      </c>
      <c r="H73" s="108"/>
      <c r="I73" s="12"/>
    </row>
    <row r="74" spans="1:16">
      <c r="A74" s="137" t="s">
        <v>9</v>
      </c>
      <c r="B74" s="138"/>
      <c r="C74" s="138"/>
      <c r="D74" s="138"/>
      <c r="E74" s="138"/>
      <c r="F74" s="84">
        <f>COUNTA(obrada!D34:W34)</f>
        <v>0</v>
      </c>
      <c r="G74" s="7">
        <f t="shared" si="12"/>
        <v>0</v>
      </c>
      <c r="H74" s="108"/>
      <c r="I74" s="12"/>
    </row>
    <row r="75" spans="1:16">
      <c r="A75" s="163" t="s">
        <v>31</v>
      </c>
      <c r="B75" s="164"/>
      <c r="C75" s="164"/>
      <c r="D75" s="164"/>
      <c r="E75" s="164"/>
      <c r="F75" s="84">
        <f>J7-SUM(F72:F74)</f>
        <v>0</v>
      </c>
      <c r="G75" s="7">
        <f t="shared" si="12"/>
        <v>0</v>
      </c>
      <c r="H75" s="109"/>
      <c r="I75" s="12"/>
    </row>
    <row r="76" spans="1:16">
      <c r="C76" s="54"/>
      <c r="D76" s="54"/>
      <c r="E76" s="94" t="s">
        <v>27</v>
      </c>
      <c r="F76" s="77">
        <f>SUM(F72:F75)</f>
        <v>20</v>
      </c>
      <c r="G76" s="95">
        <f>SUM(G72:G75)</f>
        <v>1</v>
      </c>
      <c r="H76" s="110"/>
      <c r="I76" s="74"/>
    </row>
    <row r="78" spans="1:16">
      <c r="A78" s="15" t="s">
        <v>51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6">
      <c r="A79" s="160" t="s">
        <v>6</v>
      </c>
      <c r="B79" s="160"/>
      <c r="C79" s="160"/>
      <c r="D79" s="132" t="s">
        <v>32</v>
      </c>
      <c r="E79" s="132"/>
      <c r="F79" s="132"/>
      <c r="G79" s="132"/>
      <c r="H79" s="132"/>
      <c r="I79" s="132"/>
      <c r="J79" s="132"/>
      <c r="K79" s="13"/>
      <c r="L79" s="38"/>
      <c r="M79" s="38"/>
      <c r="N79" s="68"/>
      <c r="O79" s="68"/>
      <c r="P79" s="68"/>
    </row>
    <row r="80" spans="1:16">
      <c r="A80" s="160"/>
      <c r="B80" s="160"/>
      <c r="C80" s="160"/>
      <c r="D80" s="29" t="s">
        <v>10</v>
      </c>
      <c r="E80" s="29" t="s">
        <v>11</v>
      </c>
      <c r="F80" s="167" t="s">
        <v>12</v>
      </c>
      <c r="G80" s="168"/>
      <c r="H80" s="29" t="s">
        <v>13</v>
      </c>
      <c r="I80" s="154" t="s">
        <v>14</v>
      </c>
      <c r="J80" s="154"/>
      <c r="K80" s="85"/>
      <c r="L80" s="15"/>
      <c r="M80" s="15"/>
      <c r="N80" s="68"/>
      <c r="O80" s="68"/>
      <c r="P80" s="68"/>
    </row>
    <row r="81" spans="1:19">
      <c r="A81" s="139" t="str">
        <f t="shared" ref="A81:A86" si="13">C14</f>
        <v>Социологија образовања</v>
      </c>
      <c r="B81" s="139"/>
      <c r="C81" s="139"/>
      <c r="D81" s="31">
        <f>'obrada poslednjeg pitanja'!F5</f>
        <v>4.4000000000000004</v>
      </c>
      <c r="E81" s="31">
        <f>'obrada poslednjeg pitanja'!F15</f>
        <v>4.5999999999999996</v>
      </c>
      <c r="F81" s="158">
        <f>'obrada poslednjeg pitanja'!F25</f>
        <v>4.05</v>
      </c>
      <c r="G81" s="159"/>
      <c r="H81" s="31">
        <f>'obrada poslednjeg pitanja'!F35</f>
        <v>4.05</v>
      </c>
      <c r="I81" s="146">
        <f>'obrada poslednjeg pitanja'!F45</f>
        <v>4.5999999999999996</v>
      </c>
      <c r="J81" s="146"/>
      <c r="K81" s="86"/>
      <c r="L81" s="26"/>
      <c r="M81" s="26"/>
      <c r="N81" s="66"/>
      <c r="O81" s="66"/>
      <c r="P81" s="67"/>
    </row>
    <row r="82" spans="1:19">
      <c r="A82" s="139" t="str">
        <f t="shared" si="13"/>
        <v>Савремени српски језик</v>
      </c>
      <c r="B82" s="139"/>
      <c r="C82" s="139"/>
      <c r="D82" s="31">
        <f>'obrada poslednjeg pitanja'!F6</f>
        <v>4.6500000000000004</v>
      </c>
      <c r="E82" s="31">
        <f>'obrada poslednjeg pitanja'!F16</f>
        <v>4.75</v>
      </c>
      <c r="F82" s="158">
        <f>'obrada poslednjeg pitanja'!F26</f>
        <v>4.75</v>
      </c>
      <c r="G82" s="159"/>
      <c r="H82" s="31">
        <f>'obrada poslednjeg pitanja'!F36</f>
        <v>4.7</v>
      </c>
      <c r="I82" s="146">
        <f>'obrada poslednjeg pitanja'!F46</f>
        <v>4.8</v>
      </c>
      <c r="J82" s="146"/>
      <c r="K82" s="86"/>
      <c r="L82" s="26"/>
      <c r="M82" s="26"/>
      <c r="N82" s="66"/>
      <c r="O82" s="66"/>
      <c r="P82" s="67"/>
    </row>
    <row r="83" spans="1:19">
      <c r="A83" s="139" t="str">
        <f t="shared" si="13"/>
        <v>Општа педагогија</v>
      </c>
      <c r="B83" s="139"/>
      <c r="C83" s="139"/>
      <c r="D83" s="31">
        <f>'obrada poslednjeg pitanja'!F7</f>
        <v>4.6500000000000004</v>
      </c>
      <c r="E83" s="31">
        <f>'obrada poslednjeg pitanja'!F17</f>
        <v>4.9000000000000004</v>
      </c>
      <c r="F83" s="158">
        <f>'obrada poslednjeg pitanja'!F27</f>
        <v>4.95</v>
      </c>
      <c r="G83" s="159"/>
      <c r="H83" s="31">
        <f>'obrada poslednjeg pitanja'!F37</f>
        <v>4.9000000000000004</v>
      </c>
      <c r="I83" s="146">
        <f>'obrada poslednjeg pitanja'!F47</f>
        <v>4.8</v>
      </c>
      <c r="J83" s="146"/>
      <c r="K83" s="86"/>
      <c r="L83" s="26"/>
      <c r="M83" s="26"/>
      <c r="N83" s="66"/>
      <c r="O83" s="66"/>
      <c r="P83" s="67"/>
    </row>
    <row r="84" spans="1:19">
      <c r="A84" s="139" t="str">
        <f t="shared" si="13"/>
        <v>Психологија развоја личности</v>
      </c>
      <c r="B84" s="139"/>
      <c r="C84" s="139"/>
      <c r="D84" s="31">
        <f>'obrada poslednjeg pitanja'!F8</f>
        <v>4.25</v>
      </c>
      <c r="E84" s="31">
        <f>'obrada poslednjeg pitanja'!F18</f>
        <v>4.0999999999999996</v>
      </c>
      <c r="F84" s="158">
        <f>'obrada poslednjeg pitanja'!F28</f>
        <v>3.8</v>
      </c>
      <c r="G84" s="159"/>
      <c r="H84" s="31">
        <f>'obrada poslednjeg pitanja'!F38</f>
        <v>3.95</v>
      </c>
      <c r="I84" s="146">
        <f>'obrada poslednjeg pitanja'!F48</f>
        <v>4.1500000000000004</v>
      </c>
      <c r="J84" s="146"/>
      <c r="K84" s="86"/>
      <c r="L84" s="26"/>
      <c r="M84" s="26"/>
      <c r="N84" s="66"/>
      <c r="O84" s="66"/>
      <c r="P84" s="67"/>
    </row>
    <row r="85" spans="1:19">
      <c r="A85" s="139" t="str">
        <f t="shared" si="13"/>
        <v xml:space="preserve">Информатика са рачунарством </v>
      </c>
      <c r="B85" s="139"/>
      <c r="C85" s="139"/>
      <c r="D85" s="31">
        <f>'obrada poslednjeg pitanja'!F9</f>
        <v>4.3</v>
      </c>
      <c r="E85" s="31">
        <f>'obrada poslednjeg pitanja'!F19</f>
        <v>4.45</v>
      </c>
      <c r="F85" s="158">
        <f>'obrada poslednjeg pitanja'!F29</f>
        <v>4.3499999999999996</v>
      </c>
      <c r="G85" s="159"/>
      <c r="H85" s="31">
        <f>'obrada poslednjeg pitanja'!F39</f>
        <v>4.25</v>
      </c>
      <c r="I85" s="146">
        <f>'obrada poslednjeg pitanja'!F49</f>
        <v>4.45</v>
      </c>
      <c r="J85" s="146"/>
      <c r="K85" s="86"/>
      <c r="L85" s="26"/>
      <c r="M85" s="26"/>
      <c r="N85" s="66"/>
      <c r="O85" s="66"/>
      <c r="P85" s="67"/>
    </row>
    <row r="86" spans="1:19" ht="12.75" customHeight="1">
      <c r="A86" s="139" t="str">
        <f t="shared" si="13"/>
        <v>Телесни развој и здравствено васпитање</v>
      </c>
      <c r="B86" s="139"/>
      <c r="C86" s="139"/>
      <c r="D86" s="31">
        <f>'obrada poslednjeg pitanja'!F10</f>
        <v>4.9000000000000004</v>
      </c>
      <c r="E86" s="31">
        <f>'obrada poslednjeg pitanja'!F20</f>
        <v>4.95</v>
      </c>
      <c r="F86" s="158">
        <f>'obrada poslednjeg pitanja'!F30</f>
        <v>4.9000000000000004</v>
      </c>
      <c r="G86" s="159"/>
      <c r="H86" s="31">
        <f>'obrada poslednjeg pitanja'!F40</f>
        <v>4.8</v>
      </c>
      <c r="I86" s="146">
        <f>'obrada poslednjeg pitanja'!F50</f>
        <v>4.9000000000000004</v>
      </c>
      <c r="J86" s="146"/>
      <c r="K86" s="86"/>
      <c r="L86" s="26"/>
      <c r="M86" s="26"/>
      <c r="N86" s="66"/>
      <c r="O86" s="66"/>
      <c r="P86" s="67"/>
      <c r="R86" s="20"/>
      <c r="S86" s="20"/>
    </row>
    <row r="87" spans="1:19">
      <c r="R87" s="10"/>
    </row>
    <row r="88" spans="1:19">
      <c r="A88" s="160" t="s">
        <v>6</v>
      </c>
      <c r="B88" s="160"/>
      <c r="C88" s="160"/>
      <c r="D88" s="132" t="s">
        <v>41</v>
      </c>
      <c r="E88" s="132"/>
      <c r="F88" s="132"/>
      <c r="G88" s="132"/>
      <c r="H88" s="132"/>
      <c r="I88" s="132"/>
      <c r="J88" s="132"/>
      <c r="K88" s="96"/>
      <c r="L88" s="15"/>
      <c r="M88" s="15"/>
    </row>
    <row r="89" spans="1:19">
      <c r="A89" s="160"/>
      <c r="B89" s="160"/>
      <c r="C89" s="160"/>
      <c r="D89" s="29" t="s">
        <v>10</v>
      </c>
      <c r="E89" s="29" t="s">
        <v>11</v>
      </c>
      <c r="F89" s="167" t="s">
        <v>12</v>
      </c>
      <c r="G89" s="168"/>
      <c r="H89" s="29" t="s">
        <v>13</v>
      </c>
      <c r="I89" s="154" t="s">
        <v>14</v>
      </c>
      <c r="J89" s="154"/>
      <c r="K89" s="97"/>
      <c r="L89" s="46"/>
      <c r="M89" s="46"/>
    </row>
    <row r="90" spans="1:19">
      <c r="A90" s="139" t="str">
        <f t="shared" ref="A90:A95" si="14">C14</f>
        <v>Социологија образовања</v>
      </c>
      <c r="B90" s="139"/>
      <c r="C90" s="139"/>
      <c r="D90" s="65">
        <f>SUM('obrada poslednjeg pitanja'!A5:E5)</f>
        <v>20</v>
      </c>
      <c r="E90" s="65">
        <f>SUM('obrada poslednjeg pitanja'!A15:E15)</f>
        <v>20</v>
      </c>
      <c r="F90" s="161">
        <f>SUM('obrada poslednjeg pitanja'!A25:E25)</f>
        <v>20</v>
      </c>
      <c r="G90" s="162"/>
      <c r="H90" s="65">
        <f>SUM('obrada poslednjeg pitanja'!A35:E35)</f>
        <v>20</v>
      </c>
      <c r="I90" s="169">
        <f>SUM('obrada poslednjeg pitanja'!A45:E45)</f>
        <v>20</v>
      </c>
      <c r="J90" s="169"/>
      <c r="K90" s="98"/>
      <c r="L90" s="46"/>
      <c r="M90" s="46"/>
    </row>
    <row r="91" spans="1:19">
      <c r="A91" s="139" t="str">
        <f t="shared" si="14"/>
        <v>Савремени српски језик</v>
      </c>
      <c r="B91" s="139"/>
      <c r="C91" s="139"/>
      <c r="D91" s="65">
        <f>SUM('obrada poslednjeg pitanja'!A6:E6)</f>
        <v>20</v>
      </c>
      <c r="E91" s="65">
        <f>SUM('obrada poslednjeg pitanja'!A16:E16)</f>
        <v>20</v>
      </c>
      <c r="F91" s="161">
        <f>SUM('obrada poslednjeg pitanja'!A26:E26)</f>
        <v>20</v>
      </c>
      <c r="G91" s="162"/>
      <c r="H91" s="65">
        <f>SUM('obrada poslednjeg pitanja'!A36:E36)</f>
        <v>20</v>
      </c>
      <c r="I91" s="169">
        <f>SUM('obrada poslednjeg pitanja'!A46:E46)</f>
        <v>20</v>
      </c>
      <c r="J91" s="169"/>
      <c r="K91" s="98"/>
      <c r="L91" s="46"/>
      <c r="M91" s="46"/>
    </row>
    <row r="92" spans="1:19">
      <c r="A92" s="139" t="str">
        <f t="shared" si="14"/>
        <v>Општа педагогија</v>
      </c>
      <c r="B92" s="139"/>
      <c r="C92" s="139"/>
      <c r="D92" s="65">
        <f>SUM('obrada poslednjeg pitanja'!A7:E7)</f>
        <v>20</v>
      </c>
      <c r="E92" s="65">
        <f>SUM('obrada poslednjeg pitanja'!A17:E17)</f>
        <v>20</v>
      </c>
      <c r="F92" s="161">
        <f>SUM('obrada poslednjeg pitanja'!A27:E27)</f>
        <v>20</v>
      </c>
      <c r="G92" s="162"/>
      <c r="H92" s="65">
        <f>SUM('obrada poslednjeg pitanja'!A37:E37)</f>
        <v>20</v>
      </c>
      <c r="I92" s="169">
        <f>SUM('obrada poslednjeg pitanja'!A47:E47)</f>
        <v>20</v>
      </c>
      <c r="J92" s="169"/>
      <c r="K92" s="98"/>
      <c r="L92" s="46"/>
      <c r="M92" s="46"/>
    </row>
    <row r="93" spans="1:19">
      <c r="A93" s="139" t="str">
        <f t="shared" si="14"/>
        <v>Психологија развоја личности</v>
      </c>
      <c r="B93" s="139"/>
      <c r="C93" s="139"/>
      <c r="D93" s="65">
        <f>SUM('obrada poslednjeg pitanja'!A8:E8)</f>
        <v>20</v>
      </c>
      <c r="E93" s="65">
        <f>SUM('obrada poslednjeg pitanja'!A18:E18)</f>
        <v>20</v>
      </c>
      <c r="F93" s="161">
        <f>SUM('obrada poslednjeg pitanja'!A28:E28)</f>
        <v>20</v>
      </c>
      <c r="G93" s="162"/>
      <c r="H93" s="65">
        <f>SUM('obrada poslednjeg pitanja'!A38:E38)</f>
        <v>20</v>
      </c>
      <c r="I93" s="169">
        <f>SUM('obrada poslednjeg pitanja'!A48:E48)</f>
        <v>20</v>
      </c>
      <c r="J93" s="169"/>
      <c r="K93" s="98"/>
      <c r="L93" s="46"/>
      <c r="M93" s="46"/>
    </row>
    <row r="94" spans="1:19">
      <c r="A94" s="139" t="str">
        <f t="shared" si="14"/>
        <v xml:space="preserve">Информатика са рачунарством </v>
      </c>
      <c r="B94" s="139"/>
      <c r="C94" s="139"/>
      <c r="D94" s="65">
        <f>SUM('obrada poslednjeg pitanja'!A9:E9)</f>
        <v>20</v>
      </c>
      <c r="E94" s="65">
        <f>SUM('obrada poslednjeg pitanja'!A19:E19)</f>
        <v>20</v>
      </c>
      <c r="F94" s="161">
        <f>SUM('obrada poslednjeg pitanja'!A29:E29)</f>
        <v>20</v>
      </c>
      <c r="G94" s="162"/>
      <c r="H94" s="65">
        <f>SUM('obrada poslednjeg pitanja'!A39:E39)</f>
        <v>20</v>
      </c>
      <c r="I94" s="169">
        <f>SUM('obrada poslednjeg pitanja'!A49:E49)</f>
        <v>20</v>
      </c>
      <c r="J94" s="169"/>
      <c r="K94" s="98"/>
      <c r="L94" s="46"/>
      <c r="M94" s="46"/>
    </row>
    <row r="95" spans="1:19">
      <c r="A95" s="139" t="str">
        <f t="shared" si="14"/>
        <v>Телесни развој и здравствено васпитање</v>
      </c>
      <c r="B95" s="139"/>
      <c r="C95" s="139"/>
      <c r="D95" s="65">
        <f>SUM('obrada poslednjeg pitanja'!A10:E10)</f>
        <v>20</v>
      </c>
      <c r="E95" s="65">
        <f>SUM('obrada poslednjeg pitanja'!A20:E20)</f>
        <v>20</v>
      </c>
      <c r="F95" s="161">
        <f>SUM('obrada poslednjeg pitanja'!A30:E30)</f>
        <v>20</v>
      </c>
      <c r="G95" s="162"/>
      <c r="H95" s="65">
        <f>SUM('obrada poslednjeg pitanja'!A40:E40)</f>
        <v>20</v>
      </c>
      <c r="I95" s="169">
        <f>SUM('obrada poslednjeg pitanja'!A50:E50)</f>
        <v>20</v>
      </c>
      <c r="J95" s="169"/>
      <c r="K95" s="98"/>
      <c r="L95" s="46"/>
      <c r="M95" s="46"/>
    </row>
    <row r="97" spans="1:13">
      <c r="A97" s="160" t="s">
        <v>6</v>
      </c>
      <c r="B97" s="160"/>
      <c r="C97" s="160"/>
      <c r="D97" s="155" t="s">
        <v>52</v>
      </c>
      <c r="E97" s="156"/>
      <c r="F97" s="156"/>
      <c r="G97" s="156"/>
      <c r="H97" s="156"/>
      <c r="I97" s="156"/>
      <c r="J97" s="157"/>
      <c r="K97" s="13"/>
      <c r="L97" s="15"/>
      <c r="M97" s="15"/>
    </row>
    <row r="98" spans="1:13">
      <c r="A98" s="160"/>
      <c r="B98" s="160"/>
      <c r="C98" s="160"/>
      <c r="D98" s="30" t="s">
        <v>10</v>
      </c>
      <c r="E98" s="30" t="s">
        <v>11</v>
      </c>
      <c r="F98" s="154" t="s">
        <v>12</v>
      </c>
      <c r="G98" s="154"/>
      <c r="H98" s="30" t="s">
        <v>13</v>
      </c>
      <c r="I98" s="154" t="s">
        <v>14</v>
      </c>
      <c r="J98" s="154"/>
      <c r="K98" s="85"/>
      <c r="L98" s="46"/>
      <c r="M98" s="46"/>
    </row>
    <row r="99" spans="1:13">
      <c r="A99" s="139" t="str">
        <f t="shared" ref="A99:A104" si="15">C14</f>
        <v>Социологија образовања</v>
      </c>
      <c r="B99" s="139"/>
      <c r="C99" s="139"/>
      <c r="D99" s="51">
        <f>D90/$J$7</f>
        <v>1</v>
      </c>
      <c r="E99" s="51">
        <f>E90/$J$7</f>
        <v>1</v>
      </c>
      <c r="F99" s="172">
        <f>F90/$J$7</f>
        <v>1</v>
      </c>
      <c r="G99" s="172"/>
      <c r="H99" s="51">
        <f>H90/$J$7</f>
        <v>1</v>
      </c>
      <c r="I99" s="172">
        <f>I90/$J$7</f>
        <v>1</v>
      </c>
      <c r="J99" s="172"/>
      <c r="K99" s="52"/>
      <c r="L99" s="74"/>
      <c r="M99" s="74"/>
    </row>
    <row r="100" spans="1:13">
      <c r="A100" s="139" t="str">
        <f t="shared" si="15"/>
        <v>Савремени српски језик</v>
      </c>
      <c r="B100" s="139"/>
      <c r="C100" s="139"/>
      <c r="D100" s="51">
        <f t="shared" ref="D100:F104" si="16">D91/$J$7</f>
        <v>1</v>
      </c>
      <c r="E100" s="51">
        <f t="shared" si="16"/>
        <v>1</v>
      </c>
      <c r="F100" s="172">
        <f t="shared" si="16"/>
        <v>1</v>
      </c>
      <c r="G100" s="172"/>
      <c r="H100" s="51">
        <f t="shared" ref="H100:I104" si="17">H91/$J$7</f>
        <v>1</v>
      </c>
      <c r="I100" s="172">
        <f t="shared" si="17"/>
        <v>1</v>
      </c>
      <c r="J100" s="172"/>
      <c r="K100" s="52"/>
      <c r="L100" s="74"/>
      <c r="M100" s="74"/>
    </row>
    <row r="101" spans="1:13">
      <c r="A101" s="139" t="str">
        <f t="shared" si="15"/>
        <v>Општа педагогија</v>
      </c>
      <c r="B101" s="139"/>
      <c r="C101" s="139"/>
      <c r="D101" s="51">
        <f t="shared" si="16"/>
        <v>1</v>
      </c>
      <c r="E101" s="51">
        <f t="shared" si="16"/>
        <v>1</v>
      </c>
      <c r="F101" s="172">
        <f t="shared" si="16"/>
        <v>1</v>
      </c>
      <c r="G101" s="172"/>
      <c r="H101" s="51">
        <f t="shared" si="17"/>
        <v>1</v>
      </c>
      <c r="I101" s="172">
        <f t="shared" si="17"/>
        <v>1</v>
      </c>
      <c r="J101" s="172"/>
      <c r="K101" s="52"/>
      <c r="L101" s="74"/>
      <c r="M101" s="74"/>
    </row>
    <row r="102" spans="1:13">
      <c r="A102" s="139" t="str">
        <f t="shared" si="15"/>
        <v>Психологија развоја личности</v>
      </c>
      <c r="B102" s="139"/>
      <c r="C102" s="139"/>
      <c r="D102" s="51">
        <f t="shared" si="16"/>
        <v>1</v>
      </c>
      <c r="E102" s="51">
        <f t="shared" si="16"/>
        <v>1</v>
      </c>
      <c r="F102" s="172">
        <f t="shared" si="16"/>
        <v>1</v>
      </c>
      <c r="G102" s="172"/>
      <c r="H102" s="51">
        <f t="shared" si="17"/>
        <v>1</v>
      </c>
      <c r="I102" s="172">
        <f t="shared" si="17"/>
        <v>1</v>
      </c>
      <c r="J102" s="172"/>
      <c r="K102" s="52"/>
      <c r="L102" s="74"/>
      <c r="M102" s="74"/>
    </row>
    <row r="103" spans="1:13">
      <c r="A103" s="139" t="str">
        <f t="shared" si="15"/>
        <v xml:space="preserve">Информатика са рачунарством </v>
      </c>
      <c r="B103" s="139"/>
      <c r="C103" s="139"/>
      <c r="D103" s="51">
        <f t="shared" si="16"/>
        <v>1</v>
      </c>
      <c r="E103" s="51">
        <f t="shared" si="16"/>
        <v>1</v>
      </c>
      <c r="F103" s="172">
        <f t="shared" si="16"/>
        <v>1</v>
      </c>
      <c r="G103" s="172"/>
      <c r="H103" s="51">
        <f t="shared" si="17"/>
        <v>1</v>
      </c>
      <c r="I103" s="172">
        <f t="shared" si="17"/>
        <v>1</v>
      </c>
      <c r="J103" s="172"/>
      <c r="K103" s="52"/>
      <c r="L103" s="74"/>
      <c r="M103" s="74"/>
    </row>
    <row r="104" spans="1:13">
      <c r="A104" s="139" t="str">
        <f t="shared" si="15"/>
        <v>Телесни развој и здравствено васпитање</v>
      </c>
      <c r="B104" s="139"/>
      <c r="C104" s="139"/>
      <c r="D104" s="51">
        <f t="shared" si="16"/>
        <v>1</v>
      </c>
      <c r="E104" s="51">
        <f t="shared" si="16"/>
        <v>1</v>
      </c>
      <c r="F104" s="172">
        <f t="shared" si="16"/>
        <v>1</v>
      </c>
      <c r="G104" s="172"/>
      <c r="H104" s="51">
        <f t="shared" si="17"/>
        <v>1</v>
      </c>
      <c r="I104" s="172">
        <f t="shared" si="17"/>
        <v>1</v>
      </c>
      <c r="J104" s="172"/>
      <c r="K104" s="52"/>
      <c r="L104" s="74"/>
      <c r="M104" s="74"/>
    </row>
    <row r="106" spans="1:13">
      <c r="B106" s="102" t="s">
        <v>43</v>
      </c>
    </row>
    <row r="107" spans="1:13">
      <c r="B107" s="102" t="s">
        <v>44</v>
      </c>
    </row>
  </sheetData>
  <mergeCells count="115">
    <mergeCell ref="A103:C103"/>
    <mergeCell ref="F103:G103"/>
    <mergeCell ref="I103:J103"/>
    <mergeCell ref="A104:C104"/>
    <mergeCell ref="F104:G104"/>
    <mergeCell ref="I104:J104"/>
    <mergeCell ref="A100:C100"/>
    <mergeCell ref="F100:G100"/>
    <mergeCell ref="I100:J100"/>
    <mergeCell ref="A101:C101"/>
    <mergeCell ref="F101:G101"/>
    <mergeCell ref="I101:J101"/>
    <mergeCell ref="A102:C102"/>
    <mergeCell ref="F102:G102"/>
    <mergeCell ref="I102:J102"/>
    <mergeCell ref="A95:C95"/>
    <mergeCell ref="F95:G95"/>
    <mergeCell ref="I95:J95"/>
    <mergeCell ref="E31:F31"/>
    <mergeCell ref="A93:C93"/>
    <mergeCell ref="F93:G93"/>
    <mergeCell ref="I93:J93"/>
    <mergeCell ref="A94:C94"/>
    <mergeCell ref="A99:C99"/>
    <mergeCell ref="F99:G99"/>
    <mergeCell ref="I99:J99"/>
    <mergeCell ref="F94:G94"/>
    <mergeCell ref="I94:J94"/>
    <mergeCell ref="A91:C91"/>
    <mergeCell ref="F91:G91"/>
    <mergeCell ref="I91:J91"/>
    <mergeCell ref="A92:C92"/>
    <mergeCell ref="F92:G92"/>
    <mergeCell ref="I92:J92"/>
    <mergeCell ref="C46:E46"/>
    <mergeCell ref="I90:J90"/>
    <mergeCell ref="A88:C89"/>
    <mergeCell ref="F89:G89"/>
    <mergeCell ref="I89:J89"/>
    <mergeCell ref="C13:E13"/>
    <mergeCell ref="C45:E45"/>
    <mergeCell ref="C59:E59"/>
    <mergeCell ref="I80:J80"/>
    <mergeCell ref="C35:E35"/>
    <mergeCell ref="C49:E49"/>
    <mergeCell ref="C65:E65"/>
    <mergeCell ref="C63:E63"/>
    <mergeCell ref="A79:C80"/>
    <mergeCell ref="D79:J79"/>
    <mergeCell ref="C36:E36"/>
    <mergeCell ref="C37:E37"/>
    <mergeCell ref="C38:E38"/>
    <mergeCell ref="C67:E67"/>
    <mergeCell ref="C39:E39"/>
    <mergeCell ref="C18:E18"/>
    <mergeCell ref="F80:G80"/>
    <mergeCell ref="C61:E61"/>
    <mergeCell ref="C47:E47"/>
    <mergeCell ref="F81:G81"/>
    <mergeCell ref="F84:G84"/>
    <mergeCell ref="F85:G85"/>
    <mergeCell ref="I81:J81"/>
    <mergeCell ref="I82:J82"/>
    <mergeCell ref="I83:J83"/>
    <mergeCell ref="I86:J86"/>
    <mergeCell ref="F86:G86"/>
    <mergeCell ref="F82:G82"/>
    <mergeCell ref="F5:I5"/>
    <mergeCell ref="F7:I7"/>
    <mergeCell ref="A1:L1"/>
    <mergeCell ref="A3:L3"/>
    <mergeCell ref="J5:L5"/>
    <mergeCell ref="A74:E74"/>
    <mergeCell ref="I98:J98"/>
    <mergeCell ref="D97:J97"/>
    <mergeCell ref="A86:C86"/>
    <mergeCell ref="F83:G83"/>
    <mergeCell ref="A82:C82"/>
    <mergeCell ref="A81:C81"/>
    <mergeCell ref="A83:C83"/>
    <mergeCell ref="A84:C84"/>
    <mergeCell ref="C64:E64"/>
    <mergeCell ref="A97:C98"/>
    <mergeCell ref="F98:G98"/>
    <mergeCell ref="A85:C85"/>
    <mergeCell ref="A90:C90"/>
    <mergeCell ref="F90:G90"/>
    <mergeCell ref="A75:E75"/>
    <mergeCell ref="C48:E48"/>
    <mergeCell ref="C50:E50"/>
    <mergeCell ref="C51:E51"/>
    <mergeCell ref="K12:K13"/>
    <mergeCell ref="D88:J88"/>
    <mergeCell ref="N11:O12"/>
    <mergeCell ref="P11:P13"/>
    <mergeCell ref="A46:A52"/>
    <mergeCell ref="C52:E52"/>
    <mergeCell ref="A60:A66"/>
    <mergeCell ref="C66:E66"/>
    <mergeCell ref="A72:E72"/>
    <mergeCell ref="A73:E73"/>
    <mergeCell ref="C14:E14"/>
    <mergeCell ref="C60:E60"/>
    <mergeCell ref="C62:E62"/>
    <mergeCell ref="C19:E19"/>
    <mergeCell ref="C16:E16"/>
    <mergeCell ref="C53:E53"/>
    <mergeCell ref="A14:A19"/>
    <mergeCell ref="A11:I11"/>
    <mergeCell ref="F12:J12"/>
    <mergeCell ref="C15:E15"/>
    <mergeCell ref="L12:L13"/>
    <mergeCell ref="C17:E17"/>
    <mergeCell ref="I84:J84"/>
    <mergeCell ref="I85:J85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A4" workbookViewId="0">
      <selection activeCell="AB35" sqref="AB35"/>
    </sheetView>
  </sheetViews>
  <sheetFormatPr defaultRowHeight="12.75"/>
  <cols>
    <col min="1" max="2" width="3.42578125" customWidth="1"/>
    <col min="3" max="3" width="36.28515625" customWidth="1"/>
    <col min="4" max="23" width="2.7109375" customWidth="1"/>
  </cols>
  <sheetData>
    <row r="1" spans="1:23" ht="13.5" thickBot="1">
      <c r="D1" s="193" t="s">
        <v>17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</row>
    <row r="2" spans="1:23" ht="39" customHeight="1" thickBot="1">
      <c r="A2" s="116" t="s">
        <v>18</v>
      </c>
      <c r="B2" s="191"/>
      <c r="C2" s="192"/>
      <c r="D2" s="117">
        <v>1</v>
      </c>
      <c r="E2" s="117">
        <v>2</v>
      </c>
      <c r="F2" s="117">
        <v>3</v>
      </c>
      <c r="G2" s="117">
        <v>4</v>
      </c>
      <c r="H2" s="117">
        <v>5</v>
      </c>
      <c r="I2" s="117">
        <v>6</v>
      </c>
      <c r="J2" s="117">
        <v>7</v>
      </c>
      <c r="K2" s="117">
        <v>8</v>
      </c>
      <c r="L2" s="117">
        <v>9</v>
      </c>
      <c r="M2" s="117">
        <v>10</v>
      </c>
      <c r="N2" s="117">
        <v>11</v>
      </c>
      <c r="O2" s="117">
        <v>12</v>
      </c>
      <c r="P2" s="117">
        <v>13</v>
      </c>
      <c r="Q2" s="117">
        <v>14</v>
      </c>
      <c r="R2" s="117">
        <v>15</v>
      </c>
      <c r="S2" s="117">
        <v>16</v>
      </c>
      <c r="T2" s="117">
        <v>17</v>
      </c>
      <c r="U2" s="117">
        <v>18</v>
      </c>
      <c r="V2" s="117">
        <v>19</v>
      </c>
      <c r="W2" s="118">
        <v>20</v>
      </c>
    </row>
    <row r="3" spans="1:23" ht="12.75" customHeight="1">
      <c r="A3" s="189">
        <v>1</v>
      </c>
      <c r="B3" s="185" t="str">
        <f>rezultati!C14</f>
        <v>Социологија образовања</v>
      </c>
      <c r="C3" s="185"/>
      <c r="D3" s="17">
        <v>5</v>
      </c>
      <c r="E3" s="17">
        <v>5</v>
      </c>
      <c r="F3" s="17">
        <v>2</v>
      </c>
      <c r="G3" s="17">
        <v>3</v>
      </c>
      <c r="H3" s="17">
        <v>4</v>
      </c>
      <c r="I3" s="17">
        <v>5</v>
      </c>
      <c r="J3" s="17">
        <v>5</v>
      </c>
      <c r="K3" s="17">
        <v>4</v>
      </c>
      <c r="L3" s="17">
        <v>4</v>
      </c>
      <c r="M3" s="17">
        <v>4</v>
      </c>
      <c r="N3" s="17">
        <v>4</v>
      </c>
      <c r="O3" s="17">
        <v>4</v>
      </c>
      <c r="P3" s="17">
        <v>4</v>
      </c>
      <c r="Q3" s="17">
        <v>3</v>
      </c>
      <c r="R3" s="17">
        <v>4</v>
      </c>
      <c r="S3" s="17">
        <v>4</v>
      </c>
      <c r="T3" s="17">
        <v>5</v>
      </c>
      <c r="U3" s="17">
        <v>5</v>
      </c>
      <c r="V3" s="17">
        <v>4</v>
      </c>
      <c r="W3" s="119">
        <v>4</v>
      </c>
    </row>
    <row r="4" spans="1:23" ht="12.75" customHeight="1">
      <c r="A4" s="190"/>
      <c r="B4" s="179" t="str">
        <f>rezultati!C15</f>
        <v>Савремени српски језик</v>
      </c>
      <c r="C4" s="179"/>
      <c r="D4" s="16">
        <v>5</v>
      </c>
      <c r="E4" s="16">
        <v>5</v>
      </c>
      <c r="F4" s="16">
        <v>5</v>
      </c>
      <c r="G4" s="16">
        <v>5</v>
      </c>
      <c r="H4" s="16">
        <v>5</v>
      </c>
      <c r="I4" s="16">
        <v>5</v>
      </c>
      <c r="J4" s="16">
        <v>5</v>
      </c>
      <c r="K4" s="16">
        <v>4</v>
      </c>
      <c r="L4" s="16">
        <v>5</v>
      </c>
      <c r="M4" s="16">
        <v>5</v>
      </c>
      <c r="N4" s="16">
        <v>5</v>
      </c>
      <c r="O4" s="16">
        <v>5</v>
      </c>
      <c r="P4" s="16">
        <v>5</v>
      </c>
      <c r="Q4" s="16">
        <v>5</v>
      </c>
      <c r="R4" s="16">
        <v>5</v>
      </c>
      <c r="S4" s="16">
        <v>4</v>
      </c>
      <c r="T4" s="16">
        <v>5</v>
      </c>
      <c r="U4" s="16">
        <v>5</v>
      </c>
      <c r="V4" s="16">
        <v>5</v>
      </c>
      <c r="W4" s="120">
        <v>5</v>
      </c>
    </row>
    <row r="5" spans="1:23" ht="12.75" customHeight="1">
      <c r="A5" s="190"/>
      <c r="B5" s="179" t="str">
        <f>rezultati!C16</f>
        <v>Општа педагогија</v>
      </c>
      <c r="C5" s="179"/>
      <c r="D5" s="16">
        <v>5</v>
      </c>
      <c r="E5" s="16">
        <v>5</v>
      </c>
      <c r="F5" s="16">
        <v>5</v>
      </c>
      <c r="G5" s="16">
        <v>4</v>
      </c>
      <c r="H5" s="16">
        <v>5</v>
      </c>
      <c r="I5" s="16">
        <v>5</v>
      </c>
      <c r="J5" s="16">
        <v>5</v>
      </c>
      <c r="K5" s="16">
        <v>5</v>
      </c>
      <c r="L5" s="16">
        <v>5</v>
      </c>
      <c r="M5" s="16">
        <v>5</v>
      </c>
      <c r="N5" s="16">
        <v>5</v>
      </c>
      <c r="O5" s="16">
        <v>5</v>
      </c>
      <c r="P5" s="16">
        <v>5</v>
      </c>
      <c r="Q5" s="16">
        <v>5</v>
      </c>
      <c r="R5" s="16">
        <v>5</v>
      </c>
      <c r="S5" s="16">
        <v>4</v>
      </c>
      <c r="T5" s="16">
        <v>5</v>
      </c>
      <c r="U5" s="16">
        <v>5</v>
      </c>
      <c r="V5" s="16">
        <v>5</v>
      </c>
      <c r="W5" s="120">
        <v>5</v>
      </c>
    </row>
    <row r="6" spans="1:23" ht="12.75" customHeight="1">
      <c r="A6" s="190"/>
      <c r="B6" s="179" t="str">
        <f>rezultati!C17</f>
        <v>Психологија развоја личности</v>
      </c>
      <c r="C6" s="179"/>
      <c r="D6" s="16">
        <v>5</v>
      </c>
      <c r="E6" s="16">
        <v>5</v>
      </c>
      <c r="F6" s="16">
        <v>3</v>
      </c>
      <c r="G6" s="16">
        <v>4</v>
      </c>
      <c r="H6" s="16">
        <v>5</v>
      </c>
      <c r="I6" s="16">
        <v>5</v>
      </c>
      <c r="J6" s="16">
        <v>5</v>
      </c>
      <c r="K6" s="16">
        <v>5</v>
      </c>
      <c r="L6" s="16">
        <v>3</v>
      </c>
      <c r="M6" s="16">
        <v>4</v>
      </c>
      <c r="N6" s="16">
        <v>5</v>
      </c>
      <c r="O6" s="16">
        <v>4</v>
      </c>
      <c r="P6" s="16">
        <v>4</v>
      </c>
      <c r="Q6" s="16">
        <v>4</v>
      </c>
      <c r="R6" s="16">
        <v>4</v>
      </c>
      <c r="S6" s="16">
        <v>4</v>
      </c>
      <c r="T6" s="16">
        <v>5</v>
      </c>
      <c r="U6" s="16">
        <v>3</v>
      </c>
      <c r="V6" s="16">
        <v>4</v>
      </c>
      <c r="W6" s="120">
        <v>4</v>
      </c>
    </row>
    <row r="7" spans="1:23" ht="12.75" customHeight="1">
      <c r="A7" s="190"/>
      <c r="B7" s="179" t="str">
        <f>rezultati!C18</f>
        <v xml:space="preserve">Информатика са рачунарством </v>
      </c>
      <c r="C7" s="179"/>
      <c r="D7" s="16">
        <v>5</v>
      </c>
      <c r="E7" s="16">
        <v>5</v>
      </c>
      <c r="F7" s="16">
        <v>4</v>
      </c>
      <c r="G7" s="16">
        <v>3</v>
      </c>
      <c r="H7" s="16">
        <v>4</v>
      </c>
      <c r="I7" s="16">
        <v>5</v>
      </c>
      <c r="J7" s="16">
        <v>5</v>
      </c>
      <c r="K7" s="16">
        <v>2</v>
      </c>
      <c r="L7" s="16">
        <v>4</v>
      </c>
      <c r="M7" s="16">
        <v>4</v>
      </c>
      <c r="N7" s="16">
        <v>4</v>
      </c>
      <c r="O7" s="16">
        <v>5</v>
      </c>
      <c r="P7" s="16">
        <v>5</v>
      </c>
      <c r="Q7" s="16">
        <v>4</v>
      </c>
      <c r="R7" s="16">
        <v>5</v>
      </c>
      <c r="S7" s="16">
        <v>4</v>
      </c>
      <c r="T7" s="16">
        <v>5</v>
      </c>
      <c r="U7" s="16">
        <v>5</v>
      </c>
      <c r="V7" s="16">
        <v>4</v>
      </c>
      <c r="W7" s="120">
        <v>4</v>
      </c>
    </row>
    <row r="8" spans="1:23" ht="12.75" customHeight="1" thickBot="1">
      <c r="A8" s="190"/>
      <c r="B8" s="179" t="str">
        <f>rezultati!C19</f>
        <v>Телесни развој и здравствено васпитање</v>
      </c>
      <c r="C8" s="179"/>
      <c r="D8" s="16">
        <v>5</v>
      </c>
      <c r="E8" s="16">
        <v>5</v>
      </c>
      <c r="F8" s="16">
        <v>5</v>
      </c>
      <c r="G8" s="16">
        <v>5</v>
      </c>
      <c r="H8" s="16">
        <v>5</v>
      </c>
      <c r="I8" s="16">
        <v>5</v>
      </c>
      <c r="J8" s="16">
        <v>5</v>
      </c>
      <c r="K8" s="16">
        <v>5</v>
      </c>
      <c r="L8" s="16">
        <v>5</v>
      </c>
      <c r="M8" s="16">
        <v>5</v>
      </c>
      <c r="N8" s="16">
        <v>5</v>
      </c>
      <c r="O8" s="16">
        <v>5</v>
      </c>
      <c r="P8" s="16">
        <v>5</v>
      </c>
      <c r="Q8" s="16">
        <v>5</v>
      </c>
      <c r="R8" s="16">
        <v>5</v>
      </c>
      <c r="S8" s="16">
        <v>4</v>
      </c>
      <c r="T8" s="16">
        <v>5</v>
      </c>
      <c r="U8" s="16">
        <v>5</v>
      </c>
      <c r="V8" s="16">
        <v>4</v>
      </c>
      <c r="W8" s="120">
        <v>5</v>
      </c>
    </row>
    <row r="9" spans="1:23" s="10" customFormat="1" ht="13.5" thickBot="1">
      <c r="A9" s="121"/>
      <c r="B9" s="105"/>
      <c r="C9" s="106"/>
      <c r="D9" s="25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122"/>
    </row>
    <row r="10" spans="1:23" ht="13.5" thickBot="1">
      <c r="A10" s="123">
        <v>2</v>
      </c>
      <c r="B10" s="180" t="s">
        <v>19</v>
      </c>
      <c r="C10" s="181"/>
      <c r="D10" s="24">
        <v>5</v>
      </c>
      <c r="E10" s="24">
        <v>5</v>
      </c>
      <c r="F10" s="24">
        <v>4</v>
      </c>
      <c r="G10" s="24">
        <v>4</v>
      </c>
      <c r="H10" s="24">
        <v>5</v>
      </c>
      <c r="I10" s="24">
        <v>5</v>
      </c>
      <c r="J10" s="24">
        <v>5</v>
      </c>
      <c r="K10" s="24">
        <v>4</v>
      </c>
      <c r="L10" s="24">
        <v>4</v>
      </c>
      <c r="M10" s="24">
        <v>4</v>
      </c>
      <c r="N10" s="24">
        <v>4</v>
      </c>
      <c r="O10" s="24">
        <v>5</v>
      </c>
      <c r="P10" s="24">
        <v>5</v>
      </c>
      <c r="Q10" s="24">
        <v>5</v>
      </c>
      <c r="R10" s="24">
        <v>5</v>
      </c>
      <c r="S10" s="24">
        <v>4</v>
      </c>
      <c r="T10" s="24">
        <v>5</v>
      </c>
      <c r="U10" s="24">
        <v>4</v>
      </c>
      <c r="V10" s="24">
        <v>4</v>
      </c>
      <c r="W10" s="124">
        <v>5</v>
      </c>
    </row>
    <row r="11" spans="1:23" ht="13.5" thickBot="1">
      <c r="A11" s="125"/>
      <c r="B11" s="103"/>
      <c r="C11" s="104"/>
      <c r="D11" s="25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122"/>
    </row>
    <row r="12" spans="1:23">
      <c r="A12" s="186">
        <v>3</v>
      </c>
      <c r="B12" s="194" t="str">
        <f>rezultati!C36</f>
        <v>Оптималан</v>
      </c>
      <c r="C12" s="195"/>
      <c r="D12" s="17" t="s">
        <v>54</v>
      </c>
      <c r="E12" s="17" t="s">
        <v>54</v>
      </c>
      <c r="F12" s="17" t="s">
        <v>54</v>
      </c>
      <c r="G12" s="17" t="s">
        <v>54</v>
      </c>
      <c r="H12" s="17" t="s">
        <v>54</v>
      </c>
      <c r="I12" s="17" t="s">
        <v>54</v>
      </c>
      <c r="J12" s="17" t="s">
        <v>54</v>
      </c>
      <c r="K12" s="17" t="s">
        <v>54</v>
      </c>
      <c r="L12" s="17" t="s">
        <v>54</v>
      </c>
      <c r="M12" s="17" t="s">
        <v>54</v>
      </c>
      <c r="N12" s="17" t="s">
        <v>54</v>
      </c>
      <c r="O12" s="17" t="s">
        <v>54</v>
      </c>
      <c r="P12" s="17" t="s">
        <v>54</v>
      </c>
      <c r="Q12" s="17" t="s">
        <v>54</v>
      </c>
      <c r="R12" s="17" t="s">
        <v>54</v>
      </c>
      <c r="S12" s="17" t="s">
        <v>54</v>
      </c>
      <c r="T12" s="17" t="s">
        <v>54</v>
      </c>
      <c r="U12" s="17" t="s">
        <v>54</v>
      </c>
      <c r="V12" s="17" t="s">
        <v>54</v>
      </c>
      <c r="W12" s="119" t="s">
        <v>54</v>
      </c>
    </row>
    <row r="13" spans="1:23">
      <c r="A13" s="187"/>
      <c r="B13" s="196" t="str">
        <f>rezultati!C37</f>
        <v>Мали</v>
      </c>
      <c r="C13" s="19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20"/>
    </row>
    <row r="14" spans="1:23" ht="13.5" thickBot="1">
      <c r="A14" s="188"/>
      <c r="B14" s="198" t="str">
        <f>rezultati!C38</f>
        <v>Велики</v>
      </c>
      <c r="C14" s="19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26"/>
    </row>
    <row r="15" spans="1:23" ht="13.5" thickBot="1">
      <c r="A15" s="127"/>
      <c r="B15" s="182"/>
      <c r="C15" s="182"/>
      <c r="D15" s="24">
        <v>1</v>
      </c>
      <c r="E15" s="24">
        <v>2</v>
      </c>
      <c r="F15" s="24">
        <v>3</v>
      </c>
      <c r="G15" s="24">
        <v>4</v>
      </c>
      <c r="H15" s="24">
        <v>5</v>
      </c>
      <c r="I15" s="24">
        <v>6</v>
      </c>
      <c r="J15" s="24">
        <v>7</v>
      </c>
      <c r="K15" s="24">
        <v>8</v>
      </c>
      <c r="L15" s="24">
        <v>9</v>
      </c>
      <c r="M15" s="24">
        <v>10</v>
      </c>
      <c r="N15" s="24">
        <v>11</v>
      </c>
      <c r="O15" s="24">
        <v>12</v>
      </c>
      <c r="P15" s="24">
        <v>13</v>
      </c>
      <c r="Q15" s="24">
        <v>14</v>
      </c>
      <c r="R15" s="24">
        <v>15</v>
      </c>
      <c r="S15" s="24">
        <v>16</v>
      </c>
      <c r="T15" s="24">
        <v>17</v>
      </c>
      <c r="U15" s="24">
        <v>18</v>
      </c>
      <c r="V15" s="24">
        <v>19</v>
      </c>
      <c r="W15" s="124">
        <v>20</v>
      </c>
    </row>
    <row r="16" spans="1:23">
      <c r="A16" s="183">
        <v>4</v>
      </c>
      <c r="B16" s="185" t="str">
        <f>rezultati!C46</f>
        <v>Социологија образовања</v>
      </c>
      <c r="C16" s="185"/>
      <c r="D16" s="115"/>
      <c r="E16" s="17"/>
      <c r="F16" s="17"/>
      <c r="G16" s="17" t="s">
        <v>54</v>
      </c>
      <c r="H16" s="17"/>
      <c r="I16" s="17"/>
      <c r="J16" s="17"/>
      <c r="K16" s="17"/>
      <c r="L16" s="17"/>
      <c r="M16" s="17"/>
      <c r="N16" s="17"/>
      <c r="O16" s="17" t="s">
        <v>54</v>
      </c>
      <c r="P16" s="17" t="s">
        <v>54</v>
      </c>
      <c r="Q16" s="17"/>
      <c r="R16" s="17"/>
      <c r="S16" s="17"/>
      <c r="T16" s="17"/>
      <c r="U16" s="17"/>
      <c r="V16" s="17"/>
      <c r="W16" s="119"/>
    </row>
    <row r="17" spans="1:23">
      <c r="A17" s="184"/>
      <c r="B17" s="179" t="str">
        <f>rezultati!C47</f>
        <v>Савремени српски језик</v>
      </c>
      <c r="C17" s="179"/>
      <c r="D17" s="114"/>
      <c r="E17" s="16" t="s">
        <v>54</v>
      </c>
      <c r="F17" s="16" t="s">
        <v>54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20"/>
    </row>
    <row r="18" spans="1:23">
      <c r="A18" s="184"/>
      <c r="B18" s="179" t="str">
        <f>rezultati!C48</f>
        <v>Општа педагогија</v>
      </c>
      <c r="C18" s="179"/>
      <c r="D18" s="21" t="s">
        <v>54</v>
      </c>
      <c r="E18" s="16" t="s">
        <v>54</v>
      </c>
      <c r="F18" s="16"/>
      <c r="G18" s="16"/>
      <c r="H18" s="16"/>
      <c r="I18" s="16"/>
      <c r="J18" s="16"/>
      <c r="K18" s="16" t="s">
        <v>54</v>
      </c>
      <c r="L18" s="16"/>
      <c r="M18" s="16"/>
      <c r="N18" s="16"/>
      <c r="O18" s="16"/>
      <c r="P18" s="16"/>
      <c r="Q18" s="16"/>
      <c r="R18" s="16"/>
      <c r="S18" s="16" t="s">
        <v>54</v>
      </c>
      <c r="T18" s="16" t="s">
        <v>54</v>
      </c>
      <c r="U18" s="16"/>
      <c r="V18" s="16"/>
      <c r="W18" s="120"/>
    </row>
    <row r="19" spans="1:23">
      <c r="A19" s="184"/>
      <c r="B19" s="179" t="str">
        <f>rezultati!C49</f>
        <v>Психологија развоја личности</v>
      </c>
      <c r="C19" s="179"/>
      <c r="D19" s="114"/>
      <c r="E19" s="16" t="s">
        <v>54</v>
      </c>
      <c r="F19" s="16"/>
      <c r="G19" s="16"/>
      <c r="H19" s="16" t="s">
        <v>54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20"/>
    </row>
    <row r="20" spans="1:23">
      <c r="A20" s="184"/>
      <c r="B20" s="179" t="str">
        <f>rezultati!C50</f>
        <v xml:space="preserve">Информатика са рачунарством </v>
      </c>
      <c r="C20" s="179"/>
      <c r="D20" s="114"/>
      <c r="E20" s="16"/>
      <c r="F20" s="16"/>
      <c r="G20" s="16" t="s">
        <v>54</v>
      </c>
      <c r="H20" s="16" t="s">
        <v>54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20"/>
    </row>
    <row r="21" spans="1:23">
      <c r="A21" s="184"/>
      <c r="B21" s="114" t="str">
        <f>rezultati!C51</f>
        <v>Телесни развој и здравствено васпитање</v>
      </c>
      <c r="C21" s="114"/>
      <c r="D21" s="114" t="s">
        <v>54</v>
      </c>
      <c r="E21" s="16" t="s">
        <v>54</v>
      </c>
      <c r="F21" s="16"/>
      <c r="G21" s="16"/>
      <c r="H21" s="16"/>
      <c r="I21" s="16"/>
      <c r="J21" s="16"/>
      <c r="K21" s="16" t="s">
        <v>54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20"/>
    </row>
    <row r="22" spans="1:23" ht="13.5" thickBot="1">
      <c r="A22" s="184"/>
      <c r="B22" s="179" t="str">
        <f>rezultati!C52</f>
        <v>Ниједан</v>
      </c>
      <c r="C22" s="179"/>
      <c r="D22" s="114"/>
      <c r="E22" s="16"/>
      <c r="F22" s="16"/>
      <c r="G22" s="16"/>
      <c r="H22" s="16"/>
      <c r="I22" s="16" t="s">
        <v>54</v>
      </c>
      <c r="J22" s="16" t="s">
        <v>54</v>
      </c>
      <c r="K22" s="16"/>
      <c r="L22" s="16" t="s">
        <v>54</v>
      </c>
      <c r="M22" s="16" t="s">
        <v>54</v>
      </c>
      <c r="N22" s="16" t="s">
        <v>54</v>
      </c>
      <c r="O22" s="16"/>
      <c r="P22" s="16"/>
      <c r="Q22" s="16" t="s">
        <v>54</v>
      </c>
      <c r="R22" s="16" t="s">
        <v>54</v>
      </c>
      <c r="S22" s="16"/>
      <c r="T22" s="16"/>
      <c r="U22" s="16" t="s">
        <v>54</v>
      </c>
      <c r="V22" s="16" t="s">
        <v>54</v>
      </c>
      <c r="W22" s="120" t="s">
        <v>54</v>
      </c>
    </row>
    <row r="23" spans="1:23" ht="13.5" thickBot="1">
      <c r="A23" s="127"/>
      <c r="B23" s="28"/>
      <c r="C23" s="107"/>
      <c r="D23" s="129">
        <f>COUNTA(D16:D22)</f>
        <v>2</v>
      </c>
      <c r="E23" s="129">
        <f t="shared" ref="E23:W23" si="0">COUNTA(E16:E22)</f>
        <v>4</v>
      </c>
      <c r="F23" s="129">
        <f t="shared" si="0"/>
        <v>1</v>
      </c>
      <c r="G23" s="129">
        <f t="shared" si="0"/>
        <v>2</v>
      </c>
      <c r="H23" s="129">
        <f t="shared" si="0"/>
        <v>2</v>
      </c>
      <c r="I23" s="129">
        <f t="shared" si="0"/>
        <v>1</v>
      </c>
      <c r="J23" s="129">
        <f t="shared" si="0"/>
        <v>1</v>
      </c>
      <c r="K23" s="129">
        <f t="shared" si="0"/>
        <v>2</v>
      </c>
      <c r="L23" s="129">
        <f t="shared" si="0"/>
        <v>1</v>
      </c>
      <c r="M23" s="129">
        <f t="shared" si="0"/>
        <v>1</v>
      </c>
      <c r="N23" s="129">
        <f t="shared" si="0"/>
        <v>1</v>
      </c>
      <c r="O23" s="129">
        <f t="shared" si="0"/>
        <v>1</v>
      </c>
      <c r="P23" s="129">
        <f t="shared" si="0"/>
        <v>1</v>
      </c>
      <c r="Q23" s="129">
        <f t="shared" si="0"/>
        <v>1</v>
      </c>
      <c r="R23" s="129">
        <f t="shared" si="0"/>
        <v>1</v>
      </c>
      <c r="S23" s="129">
        <f t="shared" si="0"/>
        <v>1</v>
      </c>
      <c r="T23" s="129">
        <f t="shared" si="0"/>
        <v>1</v>
      </c>
      <c r="U23" s="129">
        <f t="shared" si="0"/>
        <v>1</v>
      </c>
      <c r="V23" s="129">
        <f t="shared" si="0"/>
        <v>1</v>
      </c>
      <c r="W23" s="129">
        <f t="shared" si="0"/>
        <v>1</v>
      </c>
    </row>
    <row r="24" spans="1:23">
      <c r="A24" s="183">
        <v>5</v>
      </c>
      <c r="B24" s="185" t="str">
        <f>rezultati!C60</f>
        <v>Социологија образовања</v>
      </c>
      <c r="C24" s="185"/>
      <c r="D24" s="115"/>
      <c r="E24" s="17" t="s">
        <v>54</v>
      </c>
      <c r="F24" s="17" t="s">
        <v>54</v>
      </c>
      <c r="G24" s="17"/>
      <c r="H24" s="17"/>
      <c r="I24" s="17"/>
      <c r="J24" s="17"/>
      <c r="K24" s="17"/>
      <c r="L24" s="17" t="s">
        <v>54</v>
      </c>
      <c r="M24" s="17" t="s">
        <v>54</v>
      </c>
      <c r="N24" s="17"/>
      <c r="O24" s="17"/>
      <c r="P24" s="17"/>
      <c r="Q24" s="17"/>
      <c r="R24" s="17"/>
      <c r="S24" s="17"/>
      <c r="T24" s="17"/>
      <c r="U24" s="17"/>
      <c r="V24" s="17"/>
      <c r="W24" s="119"/>
    </row>
    <row r="25" spans="1:23">
      <c r="A25" s="184"/>
      <c r="B25" s="179" t="str">
        <f>rezultati!C61</f>
        <v>Савремени српски језик</v>
      </c>
      <c r="C25" s="179"/>
      <c r="D25" s="114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20"/>
    </row>
    <row r="26" spans="1:23">
      <c r="A26" s="184"/>
      <c r="B26" s="179" t="str">
        <f>rezultati!C62</f>
        <v>Општа педагогија</v>
      </c>
      <c r="C26" s="179"/>
      <c r="D26" s="21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20"/>
    </row>
    <row r="27" spans="1:23">
      <c r="A27" s="184"/>
      <c r="B27" s="179" t="str">
        <f>rezultati!C63</f>
        <v>Психологија развоја личности</v>
      </c>
      <c r="C27" s="179"/>
      <c r="D27" s="114"/>
      <c r="E27" s="16"/>
      <c r="F27" s="16"/>
      <c r="G27" s="16"/>
      <c r="H27" s="16"/>
      <c r="I27" s="16"/>
      <c r="J27" s="16"/>
      <c r="K27" s="16"/>
      <c r="L27" s="16" t="s">
        <v>54</v>
      </c>
      <c r="M27" s="16" t="s">
        <v>54</v>
      </c>
      <c r="N27" s="16"/>
      <c r="O27" s="16"/>
      <c r="P27" s="16"/>
      <c r="Q27" s="16"/>
      <c r="R27" s="16"/>
      <c r="S27" s="16" t="s">
        <v>54</v>
      </c>
      <c r="T27" s="16" t="s">
        <v>54</v>
      </c>
      <c r="U27" s="16"/>
      <c r="V27" s="16"/>
      <c r="W27" s="120"/>
    </row>
    <row r="28" spans="1:23">
      <c r="A28" s="184"/>
      <c r="B28" s="179" t="str">
        <f>rezultati!C64</f>
        <v xml:space="preserve">Информатика са рачунарством </v>
      </c>
      <c r="C28" s="179"/>
      <c r="D28" s="114"/>
      <c r="E28" s="16" t="s">
        <v>54</v>
      </c>
      <c r="F28" s="16"/>
      <c r="G28" s="16"/>
      <c r="H28" s="16" t="s">
        <v>54</v>
      </c>
      <c r="I28" s="16"/>
      <c r="J28" s="16"/>
      <c r="K28" s="16" t="s">
        <v>54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20"/>
    </row>
    <row r="29" spans="1:23">
      <c r="A29" s="184"/>
      <c r="B29" s="114" t="str">
        <f>rezultati!C65</f>
        <v>Телесни развој и здравствено васпитање</v>
      </c>
      <c r="C29" s="114"/>
      <c r="D29" s="114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20"/>
    </row>
    <row r="30" spans="1:23" ht="13.5" thickBot="1">
      <c r="A30" s="184"/>
      <c r="B30" s="179" t="str">
        <f>rezultati!C66</f>
        <v>Ниједан</v>
      </c>
      <c r="C30" s="179"/>
      <c r="D30" s="114" t="s">
        <v>54</v>
      </c>
      <c r="E30" s="16"/>
      <c r="F30" s="16"/>
      <c r="G30" s="16" t="s">
        <v>54</v>
      </c>
      <c r="H30" s="16"/>
      <c r="I30" s="16" t="s">
        <v>54</v>
      </c>
      <c r="J30" s="16" t="s">
        <v>54</v>
      </c>
      <c r="K30" s="16"/>
      <c r="L30" s="16"/>
      <c r="M30" s="16"/>
      <c r="N30" s="16" t="s">
        <v>54</v>
      </c>
      <c r="O30" s="16" t="s">
        <v>54</v>
      </c>
      <c r="P30" s="16" t="s">
        <v>54</v>
      </c>
      <c r="Q30" s="16" t="s">
        <v>54</v>
      </c>
      <c r="R30" s="16" t="s">
        <v>54</v>
      </c>
      <c r="S30" s="16"/>
      <c r="T30" s="16"/>
      <c r="U30" s="16" t="s">
        <v>54</v>
      </c>
      <c r="V30" s="16" t="s">
        <v>54</v>
      </c>
      <c r="W30" s="120" t="s">
        <v>54</v>
      </c>
    </row>
    <row r="31" spans="1:23" ht="13.5" thickBot="1">
      <c r="A31" s="127"/>
      <c r="B31" s="28"/>
      <c r="C31" s="28"/>
      <c r="D31" s="129">
        <f>COUNTA(D24:D30)</f>
        <v>1</v>
      </c>
      <c r="E31" s="129">
        <f t="shared" ref="E31:W31" si="1">COUNTA(E24:E30)</f>
        <v>2</v>
      </c>
      <c r="F31" s="129">
        <f t="shared" si="1"/>
        <v>1</v>
      </c>
      <c r="G31" s="129">
        <f t="shared" si="1"/>
        <v>1</v>
      </c>
      <c r="H31" s="129">
        <f t="shared" si="1"/>
        <v>1</v>
      </c>
      <c r="I31" s="129">
        <f t="shared" si="1"/>
        <v>1</v>
      </c>
      <c r="J31" s="129">
        <f t="shared" si="1"/>
        <v>1</v>
      </c>
      <c r="K31" s="129">
        <f t="shared" si="1"/>
        <v>1</v>
      </c>
      <c r="L31" s="129">
        <f t="shared" si="1"/>
        <v>2</v>
      </c>
      <c r="M31" s="129">
        <f t="shared" si="1"/>
        <v>2</v>
      </c>
      <c r="N31" s="129">
        <f t="shared" si="1"/>
        <v>1</v>
      </c>
      <c r="O31" s="129">
        <f t="shared" si="1"/>
        <v>1</v>
      </c>
      <c r="P31" s="129">
        <f t="shared" si="1"/>
        <v>1</v>
      </c>
      <c r="Q31" s="129">
        <f t="shared" si="1"/>
        <v>1</v>
      </c>
      <c r="R31" s="129">
        <f t="shared" si="1"/>
        <v>1</v>
      </c>
      <c r="S31" s="129">
        <f t="shared" si="1"/>
        <v>1</v>
      </c>
      <c r="T31" s="129">
        <f t="shared" si="1"/>
        <v>1</v>
      </c>
      <c r="U31" s="129">
        <f t="shared" si="1"/>
        <v>1</v>
      </c>
      <c r="V31" s="129">
        <f t="shared" si="1"/>
        <v>1</v>
      </c>
      <c r="W31" s="129">
        <f t="shared" si="1"/>
        <v>1</v>
      </c>
    </row>
    <row r="32" spans="1:23">
      <c r="A32" s="173">
        <v>6</v>
      </c>
      <c r="B32" s="176" t="str">
        <f>rezultati!A72</f>
        <v>Да: адекватно је бодовање</v>
      </c>
      <c r="C32" s="176"/>
      <c r="D32" s="23" t="s">
        <v>54</v>
      </c>
      <c r="E32" s="23"/>
      <c r="F32" s="23" t="s">
        <v>54</v>
      </c>
      <c r="G32" s="23" t="s">
        <v>54</v>
      </c>
      <c r="H32" s="23" t="s">
        <v>54</v>
      </c>
      <c r="I32" s="17" t="s">
        <v>54</v>
      </c>
      <c r="J32" s="17" t="s">
        <v>54</v>
      </c>
      <c r="K32" s="17" t="s">
        <v>54</v>
      </c>
      <c r="L32" s="17" t="s">
        <v>54</v>
      </c>
      <c r="M32" s="17" t="s">
        <v>54</v>
      </c>
      <c r="N32" s="17" t="s">
        <v>54</v>
      </c>
      <c r="O32" s="17" t="s">
        <v>54</v>
      </c>
      <c r="P32" s="17" t="s">
        <v>54</v>
      </c>
      <c r="Q32" s="17" t="s">
        <v>54</v>
      </c>
      <c r="R32" s="17" t="s">
        <v>54</v>
      </c>
      <c r="S32" s="17" t="s">
        <v>54</v>
      </c>
      <c r="T32" s="17" t="s">
        <v>54</v>
      </c>
      <c r="U32" s="17"/>
      <c r="V32" s="17" t="s">
        <v>54</v>
      </c>
      <c r="W32" s="119" t="s">
        <v>54</v>
      </c>
    </row>
    <row r="33" spans="1:23" ht="29.25" customHeight="1">
      <c r="A33" s="174"/>
      <c r="B33" s="177" t="str">
        <f>rezultati!A73</f>
        <v xml:space="preserve">Не: треба више наградити активно учешће студената у току наставе </v>
      </c>
      <c r="C33" s="177"/>
      <c r="D33" s="21"/>
      <c r="E33" s="21" t="s">
        <v>54</v>
      </c>
      <c r="F33" s="21"/>
      <c r="G33" s="21"/>
      <c r="H33" s="21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 t="s">
        <v>54</v>
      </c>
      <c r="V33" s="16"/>
      <c r="W33" s="120"/>
    </row>
    <row r="34" spans="1:23" ht="13.5" thickBot="1">
      <c r="A34" s="175"/>
      <c r="B34" s="178" t="str">
        <f>rezultati!A74</f>
        <v xml:space="preserve">Нe: треба више вредновати знање на испиту </v>
      </c>
      <c r="C34" s="178"/>
      <c r="D34" s="128"/>
      <c r="E34" s="128"/>
      <c r="F34" s="128"/>
      <c r="G34" s="128"/>
      <c r="H34" s="12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26"/>
    </row>
    <row r="35" spans="1:23">
      <c r="A35" s="32"/>
      <c r="B35" s="33"/>
      <c r="C35" s="33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</sheetData>
  <mergeCells count="33">
    <mergeCell ref="B2:C2"/>
    <mergeCell ref="D1:W1"/>
    <mergeCell ref="B12:C12"/>
    <mergeCell ref="B13:C13"/>
    <mergeCell ref="B14:C14"/>
    <mergeCell ref="B27:C27"/>
    <mergeCell ref="B28:C28"/>
    <mergeCell ref="A12:A14"/>
    <mergeCell ref="A3:A8"/>
    <mergeCell ref="B7:C7"/>
    <mergeCell ref="B8:C8"/>
    <mergeCell ref="B3:C3"/>
    <mergeCell ref="A16:A22"/>
    <mergeCell ref="B16:C16"/>
    <mergeCell ref="B17:C17"/>
    <mergeCell ref="B18:C18"/>
    <mergeCell ref="B19:C19"/>
    <mergeCell ref="A32:A34"/>
    <mergeCell ref="B32:C32"/>
    <mergeCell ref="B33:C33"/>
    <mergeCell ref="B34:C34"/>
    <mergeCell ref="B4:C4"/>
    <mergeCell ref="B5:C5"/>
    <mergeCell ref="B6:C6"/>
    <mergeCell ref="B10:C10"/>
    <mergeCell ref="B15:C15"/>
    <mergeCell ref="A24:A30"/>
    <mergeCell ref="B24:C24"/>
    <mergeCell ref="B25:C25"/>
    <mergeCell ref="B26:C26"/>
    <mergeCell ref="B30:C30"/>
    <mergeCell ref="B20:C20"/>
    <mergeCell ref="B22:C22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AD50"/>
  <sheetViews>
    <sheetView workbookViewId="0">
      <selection activeCell="AE20" sqref="AE20"/>
    </sheetView>
  </sheetViews>
  <sheetFormatPr defaultRowHeight="12.75"/>
  <cols>
    <col min="1" max="2" width="2" bestFit="1" customWidth="1"/>
    <col min="3" max="5" width="3" bestFit="1" customWidth="1"/>
    <col min="7" max="7" width="3.140625" customWidth="1"/>
    <col min="8" max="8" width="9.28515625" customWidth="1"/>
    <col min="10" max="10" width="7.28515625" customWidth="1"/>
    <col min="11" max="12" width="2.7109375" customWidth="1"/>
    <col min="13" max="30" width="2.7109375" style="42" customWidth="1"/>
  </cols>
  <sheetData>
    <row r="3" spans="1:30">
      <c r="A3" s="166" t="s">
        <v>15</v>
      </c>
      <c r="B3" s="200"/>
      <c r="C3" s="200"/>
      <c r="D3" s="200"/>
      <c r="E3" s="200"/>
      <c r="F3" s="201" t="s">
        <v>16</v>
      </c>
      <c r="K3" s="203" t="s">
        <v>17</v>
      </c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0">
      <c r="A4" s="111">
        <v>1</v>
      </c>
      <c r="B4" s="111">
        <v>2</v>
      </c>
      <c r="C4" s="111">
        <v>3</v>
      </c>
      <c r="D4" s="111">
        <v>4</v>
      </c>
      <c r="E4" s="111">
        <v>5</v>
      </c>
      <c r="F4" s="202"/>
      <c r="K4" s="112">
        <v>1</v>
      </c>
      <c r="L4" s="112">
        <v>2</v>
      </c>
      <c r="M4" s="113">
        <v>3</v>
      </c>
      <c r="N4" s="113">
        <v>4</v>
      </c>
      <c r="O4" s="113">
        <v>5</v>
      </c>
      <c r="P4" s="113">
        <v>6</v>
      </c>
      <c r="Q4" s="113">
        <v>7</v>
      </c>
      <c r="R4" s="113">
        <v>8</v>
      </c>
      <c r="S4" s="113">
        <v>9</v>
      </c>
      <c r="T4" s="113">
        <v>10</v>
      </c>
      <c r="U4" s="113">
        <v>11</v>
      </c>
      <c r="V4" s="113">
        <v>12</v>
      </c>
      <c r="W4" s="113">
        <v>13</v>
      </c>
      <c r="X4" s="113">
        <v>14</v>
      </c>
      <c r="Y4" s="113">
        <v>15</v>
      </c>
      <c r="Z4" s="113">
        <v>16</v>
      </c>
      <c r="AA4" s="113">
        <v>17</v>
      </c>
      <c r="AB4" s="113">
        <v>18</v>
      </c>
      <c r="AC4" s="113">
        <v>19</v>
      </c>
      <c r="AD4" s="113">
        <v>20</v>
      </c>
    </row>
    <row r="5" spans="1:30" ht="12.75" customHeight="1">
      <c r="A5" s="3">
        <f t="shared" ref="A5:A10" si="0">COUNTIF(K5:AD5,$A$4)</f>
        <v>0</v>
      </c>
      <c r="B5" s="3">
        <f t="shared" ref="B5:B10" si="1">COUNTIF(K5:AD5,$B$4)</f>
        <v>0</v>
      </c>
      <c r="C5" s="3">
        <f t="shared" ref="C5:C10" si="2">COUNTIF(K5:AD5,$C$4)</f>
        <v>2</v>
      </c>
      <c r="D5" s="3">
        <f t="shared" ref="D5:D10" si="3">COUNTIF(K5:AD5,$D$4)</f>
        <v>8</v>
      </c>
      <c r="E5" s="3">
        <f>COUNTIF(K5:AD5,$E$4)</f>
        <v>10</v>
      </c>
      <c r="F5" s="3">
        <f>(A5*$A$4+B5*$B$4+C5*$C$4+D5*$D$4+E5*$E$4)/(A5+B5+C5+D5+E5)</f>
        <v>4.4000000000000004</v>
      </c>
      <c r="G5" s="205" t="s">
        <v>10</v>
      </c>
      <c r="H5" s="204" t="str">
        <f>rezultati!C14</f>
        <v>Социологија образовања</v>
      </c>
      <c r="I5" s="204"/>
      <c r="J5" s="204"/>
      <c r="K5" s="3">
        <v>5</v>
      </c>
      <c r="L5" s="3">
        <v>4</v>
      </c>
      <c r="M5" s="41">
        <v>3</v>
      </c>
      <c r="N5" s="41">
        <v>4</v>
      </c>
      <c r="O5" s="41">
        <v>5</v>
      </c>
      <c r="P5" s="41">
        <v>5</v>
      </c>
      <c r="Q5" s="41">
        <v>5</v>
      </c>
      <c r="R5" s="41">
        <v>5</v>
      </c>
      <c r="S5" s="41">
        <v>3</v>
      </c>
      <c r="T5" s="41">
        <v>4</v>
      </c>
      <c r="U5" s="41">
        <v>4</v>
      </c>
      <c r="V5" s="41">
        <v>5</v>
      </c>
      <c r="W5" s="41">
        <v>4</v>
      </c>
      <c r="X5" s="41">
        <v>4</v>
      </c>
      <c r="Y5" s="41">
        <v>5</v>
      </c>
      <c r="Z5" s="41">
        <v>5</v>
      </c>
      <c r="AA5" s="41">
        <v>5</v>
      </c>
      <c r="AB5" s="41">
        <v>5</v>
      </c>
      <c r="AC5" s="41">
        <v>4</v>
      </c>
      <c r="AD5" s="41">
        <v>4</v>
      </c>
    </row>
    <row r="6" spans="1:30">
      <c r="A6" s="3">
        <f t="shared" si="0"/>
        <v>0</v>
      </c>
      <c r="B6" s="3">
        <f t="shared" si="1"/>
        <v>0</v>
      </c>
      <c r="C6" s="3">
        <f t="shared" si="2"/>
        <v>1</v>
      </c>
      <c r="D6" s="3">
        <f t="shared" si="3"/>
        <v>5</v>
      </c>
      <c r="E6" s="3">
        <f t="shared" ref="E6:E10" si="4">COUNTIF(K6:AD6,$E$4)</f>
        <v>14</v>
      </c>
      <c r="F6" s="3">
        <f t="shared" ref="F6:F10" si="5">(A6*$A$4+B6*$B$4+C6*$C$4+D6*$D$4+E6*$E$4)/(A6+B6+C6+D6+E6)</f>
        <v>4.6500000000000004</v>
      </c>
      <c r="G6" s="205"/>
      <c r="H6" s="204" t="str">
        <f>rezultati!C15</f>
        <v>Савремени српски језик</v>
      </c>
      <c r="I6" s="204"/>
      <c r="J6" s="204"/>
      <c r="K6" s="3">
        <v>5</v>
      </c>
      <c r="L6" s="3">
        <v>4</v>
      </c>
      <c r="M6" s="41">
        <v>5</v>
      </c>
      <c r="N6" s="41">
        <v>4</v>
      </c>
      <c r="O6" s="41">
        <v>5</v>
      </c>
      <c r="P6" s="41">
        <v>5</v>
      </c>
      <c r="Q6" s="41">
        <v>5</v>
      </c>
      <c r="R6" s="41">
        <v>5</v>
      </c>
      <c r="S6" s="41">
        <v>5</v>
      </c>
      <c r="T6" s="41">
        <v>4</v>
      </c>
      <c r="U6" s="41">
        <v>3</v>
      </c>
      <c r="V6" s="41">
        <v>5</v>
      </c>
      <c r="W6" s="41">
        <v>5</v>
      </c>
      <c r="X6" s="41">
        <v>5</v>
      </c>
      <c r="Y6" s="41">
        <v>5</v>
      </c>
      <c r="Z6" s="41">
        <v>4</v>
      </c>
      <c r="AA6" s="41">
        <v>4</v>
      </c>
      <c r="AB6" s="41">
        <v>5</v>
      </c>
      <c r="AC6" s="41">
        <v>5</v>
      </c>
      <c r="AD6" s="41">
        <v>5</v>
      </c>
    </row>
    <row r="7" spans="1:30">
      <c r="A7" s="3">
        <f t="shared" si="0"/>
        <v>0</v>
      </c>
      <c r="B7" s="3">
        <f t="shared" si="1"/>
        <v>1</v>
      </c>
      <c r="C7" s="3">
        <f t="shared" si="2"/>
        <v>0</v>
      </c>
      <c r="D7" s="3">
        <f t="shared" si="3"/>
        <v>4</v>
      </c>
      <c r="E7" s="3">
        <f t="shared" si="4"/>
        <v>15</v>
      </c>
      <c r="F7" s="3">
        <f t="shared" si="5"/>
        <v>4.6500000000000004</v>
      </c>
      <c r="G7" s="205"/>
      <c r="H7" s="204" t="str">
        <f>rezultati!C16</f>
        <v>Општа педагогија</v>
      </c>
      <c r="I7" s="204"/>
      <c r="J7" s="204"/>
      <c r="K7" s="3">
        <v>5</v>
      </c>
      <c r="L7" s="3">
        <v>5</v>
      </c>
      <c r="M7" s="41">
        <v>5</v>
      </c>
      <c r="N7" s="41">
        <v>4</v>
      </c>
      <c r="O7" s="41">
        <v>5</v>
      </c>
      <c r="P7" s="41">
        <v>5</v>
      </c>
      <c r="Q7" s="41">
        <v>5</v>
      </c>
      <c r="R7" s="41">
        <v>5</v>
      </c>
      <c r="S7" s="41">
        <v>5</v>
      </c>
      <c r="T7" s="41">
        <v>5</v>
      </c>
      <c r="U7" s="41">
        <v>2</v>
      </c>
      <c r="V7" s="41">
        <v>5</v>
      </c>
      <c r="W7" s="41">
        <v>5</v>
      </c>
      <c r="X7" s="41">
        <v>5</v>
      </c>
      <c r="Y7" s="41">
        <v>5</v>
      </c>
      <c r="Z7" s="41">
        <v>4</v>
      </c>
      <c r="AA7" s="41">
        <v>4</v>
      </c>
      <c r="AB7" s="41">
        <v>5</v>
      </c>
      <c r="AC7" s="41">
        <v>4</v>
      </c>
      <c r="AD7" s="41">
        <v>5</v>
      </c>
    </row>
    <row r="8" spans="1:30">
      <c r="A8" s="3">
        <f t="shared" si="0"/>
        <v>0</v>
      </c>
      <c r="B8" s="3">
        <f t="shared" si="1"/>
        <v>2</v>
      </c>
      <c r="C8" s="3">
        <f t="shared" si="2"/>
        <v>0</v>
      </c>
      <c r="D8" s="3">
        <f t="shared" si="3"/>
        <v>9</v>
      </c>
      <c r="E8" s="3">
        <f t="shared" si="4"/>
        <v>9</v>
      </c>
      <c r="F8" s="3">
        <f t="shared" si="5"/>
        <v>4.25</v>
      </c>
      <c r="G8" s="205"/>
      <c r="H8" s="204" t="str">
        <f>rezultati!C17</f>
        <v>Психологија развоја личности</v>
      </c>
      <c r="I8" s="204"/>
      <c r="J8" s="204"/>
      <c r="K8" s="3">
        <v>5</v>
      </c>
      <c r="L8" s="3">
        <v>5</v>
      </c>
      <c r="M8" s="41">
        <v>2</v>
      </c>
      <c r="N8" s="41">
        <v>4</v>
      </c>
      <c r="O8" s="41">
        <v>5</v>
      </c>
      <c r="P8" s="41">
        <v>5</v>
      </c>
      <c r="Q8" s="41">
        <v>5</v>
      </c>
      <c r="R8" s="41">
        <v>4</v>
      </c>
      <c r="S8" s="41">
        <v>4</v>
      </c>
      <c r="T8" s="41">
        <v>4</v>
      </c>
      <c r="U8" s="41">
        <v>2</v>
      </c>
      <c r="V8" s="41">
        <v>4</v>
      </c>
      <c r="W8" s="41">
        <v>5</v>
      </c>
      <c r="X8" s="41">
        <v>4</v>
      </c>
      <c r="Y8" s="41">
        <v>4</v>
      </c>
      <c r="Z8" s="41">
        <v>5</v>
      </c>
      <c r="AA8" s="41">
        <v>5</v>
      </c>
      <c r="AB8" s="41">
        <v>5</v>
      </c>
      <c r="AC8" s="41">
        <v>4</v>
      </c>
      <c r="AD8" s="41">
        <v>4</v>
      </c>
    </row>
    <row r="9" spans="1:30">
      <c r="A9" s="3">
        <f t="shared" si="0"/>
        <v>0</v>
      </c>
      <c r="B9" s="3">
        <f t="shared" si="1"/>
        <v>2</v>
      </c>
      <c r="C9" s="3">
        <f t="shared" si="2"/>
        <v>1</v>
      </c>
      <c r="D9" s="3">
        <f t="shared" si="3"/>
        <v>6</v>
      </c>
      <c r="E9" s="3">
        <f t="shared" si="4"/>
        <v>11</v>
      </c>
      <c r="F9" s="3">
        <f t="shared" si="5"/>
        <v>4.3</v>
      </c>
      <c r="G9" s="205"/>
      <c r="H9" s="204" t="str">
        <f>rezultati!C18</f>
        <v xml:space="preserve">Информатика са рачунарством </v>
      </c>
      <c r="I9" s="204"/>
      <c r="J9" s="204"/>
      <c r="K9" s="3">
        <v>5</v>
      </c>
      <c r="L9" s="3">
        <v>5</v>
      </c>
      <c r="M9" s="41">
        <v>5</v>
      </c>
      <c r="N9" s="41">
        <v>4</v>
      </c>
      <c r="O9" s="41">
        <v>4</v>
      </c>
      <c r="P9" s="41">
        <v>5</v>
      </c>
      <c r="Q9" s="41">
        <v>5</v>
      </c>
      <c r="R9" s="41">
        <v>4</v>
      </c>
      <c r="S9" s="41">
        <v>2</v>
      </c>
      <c r="T9" s="41">
        <v>2</v>
      </c>
      <c r="U9" s="41">
        <v>4</v>
      </c>
      <c r="V9" s="41">
        <v>5</v>
      </c>
      <c r="W9" s="41">
        <v>5</v>
      </c>
      <c r="X9" s="41">
        <v>4</v>
      </c>
      <c r="Y9" s="41">
        <v>5</v>
      </c>
      <c r="Z9" s="41">
        <v>5</v>
      </c>
      <c r="AA9" s="41">
        <v>5</v>
      </c>
      <c r="AB9" s="41">
        <v>5</v>
      </c>
      <c r="AC9" s="41">
        <v>4</v>
      </c>
      <c r="AD9" s="41">
        <v>3</v>
      </c>
    </row>
    <row r="10" spans="1:30">
      <c r="A10" s="3">
        <f t="shared" si="0"/>
        <v>0</v>
      </c>
      <c r="B10" s="3">
        <f t="shared" si="1"/>
        <v>0</v>
      </c>
      <c r="C10" s="3">
        <f t="shared" si="2"/>
        <v>0</v>
      </c>
      <c r="D10" s="3">
        <f t="shared" si="3"/>
        <v>2</v>
      </c>
      <c r="E10" s="3">
        <f t="shared" si="4"/>
        <v>18</v>
      </c>
      <c r="F10" s="3">
        <f t="shared" si="5"/>
        <v>4.9000000000000004</v>
      </c>
      <c r="G10" s="205"/>
      <c r="H10" s="204" t="str">
        <f>rezultati!C19</f>
        <v>Телесни развој и здравствено васпитање</v>
      </c>
      <c r="I10" s="204"/>
      <c r="J10" s="204"/>
      <c r="K10" s="3">
        <v>5</v>
      </c>
      <c r="L10" s="3">
        <v>5</v>
      </c>
      <c r="M10" s="41">
        <v>5</v>
      </c>
      <c r="N10" s="41">
        <v>5</v>
      </c>
      <c r="O10" s="41">
        <v>5</v>
      </c>
      <c r="P10" s="41">
        <v>5</v>
      </c>
      <c r="Q10" s="41">
        <v>5</v>
      </c>
      <c r="R10" s="41">
        <v>5</v>
      </c>
      <c r="S10" s="41">
        <v>5</v>
      </c>
      <c r="T10" s="41">
        <v>5</v>
      </c>
      <c r="U10" s="41">
        <v>5</v>
      </c>
      <c r="V10" s="41">
        <v>5</v>
      </c>
      <c r="W10" s="41">
        <v>5</v>
      </c>
      <c r="X10" s="41">
        <v>5</v>
      </c>
      <c r="Y10" s="41">
        <v>5</v>
      </c>
      <c r="Z10" s="41">
        <v>5</v>
      </c>
      <c r="AA10" s="41">
        <v>5</v>
      </c>
      <c r="AB10" s="41">
        <v>5</v>
      </c>
      <c r="AC10" s="41">
        <v>4</v>
      </c>
      <c r="AD10" s="41">
        <v>4</v>
      </c>
    </row>
    <row r="11" spans="1:30">
      <c r="W11" s="93"/>
    </row>
    <row r="13" spans="1:30">
      <c r="A13" s="166" t="s">
        <v>15</v>
      </c>
      <c r="B13" s="200"/>
      <c r="C13" s="200"/>
      <c r="D13" s="200"/>
      <c r="E13" s="200"/>
      <c r="F13" s="201" t="s">
        <v>16</v>
      </c>
      <c r="K13" s="203" t="s">
        <v>17</v>
      </c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</row>
    <row r="14" spans="1:30">
      <c r="A14" s="111">
        <v>1</v>
      </c>
      <c r="B14" s="111">
        <v>2</v>
      </c>
      <c r="C14" s="111">
        <v>3</v>
      </c>
      <c r="D14" s="111">
        <v>4</v>
      </c>
      <c r="E14" s="111">
        <v>5</v>
      </c>
      <c r="F14" s="202"/>
      <c r="K14" s="112">
        <v>1</v>
      </c>
      <c r="L14" s="112">
        <v>2</v>
      </c>
      <c r="M14" s="113">
        <v>3</v>
      </c>
      <c r="N14" s="113">
        <v>4</v>
      </c>
      <c r="O14" s="113">
        <v>5</v>
      </c>
      <c r="P14" s="113">
        <v>6</v>
      </c>
      <c r="Q14" s="113">
        <v>7</v>
      </c>
      <c r="R14" s="113">
        <v>8</v>
      </c>
      <c r="S14" s="113">
        <v>9</v>
      </c>
      <c r="T14" s="113">
        <v>10</v>
      </c>
      <c r="U14" s="113">
        <v>11</v>
      </c>
      <c r="V14" s="113">
        <v>12</v>
      </c>
      <c r="W14" s="113">
        <v>13</v>
      </c>
      <c r="X14" s="113">
        <v>14</v>
      </c>
      <c r="Y14" s="113">
        <v>15</v>
      </c>
      <c r="Z14" s="113">
        <v>16</v>
      </c>
      <c r="AA14" s="113">
        <v>17</v>
      </c>
      <c r="AB14" s="113">
        <v>18</v>
      </c>
      <c r="AC14" s="113">
        <v>19</v>
      </c>
      <c r="AD14" s="113">
        <v>20</v>
      </c>
    </row>
    <row r="15" spans="1:30" ht="12.75" customHeight="1">
      <c r="A15" s="3">
        <f t="shared" ref="A15:A20" si="6">COUNTIF(K15:AD15,$A$4)</f>
        <v>0</v>
      </c>
      <c r="B15" s="3">
        <f t="shared" ref="B15:B20" si="7">COUNTIF(K15:AD15,$B$4)</f>
        <v>0</v>
      </c>
      <c r="C15" s="3">
        <f t="shared" ref="C15:C20" si="8">COUNTIF(K15:AD15,$C$4)</f>
        <v>1</v>
      </c>
      <c r="D15" s="3">
        <f t="shared" ref="D15:D20" si="9">COUNTIF(K15:AD15,$D$4)</f>
        <v>6</v>
      </c>
      <c r="E15" s="3">
        <f t="shared" ref="E15:E20" si="10">COUNTIF(K15:AD15,$E$4)</f>
        <v>13</v>
      </c>
      <c r="F15" s="3">
        <f t="shared" ref="F15:F20" si="11">(A15*$A$4+B15*$B$4+C15*$C$4+D15*$D$4+E15*$E$4)/(A15+B15+C15+D15+E15)</f>
        <v>4.5999999999999996</v>
      </c>
      <c r="G15" s="205" t="s">
        <v>11</v>
      </c>
      <c r="H15" s="204" t="str">
        <f>rezultati!C14</f>
        <v>Социологија образовања</v>
      </c>
      <c r="I15" s="204"/>
      <c r="J15" s="204"/>
      <c r="K15" s="3">
        <v>5</v>
      </c>
      <c r="L15" s="3">
        <v>5</v>
      </c>
      <c r="M15" s="41">
        <v>3</v>
      </c>
      <c r="N15" s="41">
        <v>4</v>
      </c>
      <c r="O15" s="41">
        <v>5</v>
      </c>
      <c r="P15" s="41">
        <v>5</v>
      </c>
      <c r="Q15" s="41">
        <v>5</v>
      </c>
      <c r="R15" s="41">
        <v>5</v>
      </c>
      <c r="S15" s="41">
        <v>4</v>
      </c>
      <c r="T15" s="41">
        <v>4</v>
      </c>
      <c r="U15" s="41">
        <v>4</v>
      </c>
      <c r="V15" s="41">
        <v>5</v>
      </c>
      <c r="W15" s="41">
        <v>5</v>
      </c>
      <c r="X15" s="41">
        <v>4</v>
      </c>
      <c r="Y15" s="41">
        <v>5</v>
      </c>
      <c r="Z15" s="41">
        <v>5</v>
      </c>
      <c r="AA15" s="41">
        <v>5</v>
      </c>
      <c r="AB15" s="41">
        <v>5</v>
      </c>
      <c r="AC15" s="41">
        <v>5</v>
      </c>
      <c r="AD15" s="41">
        <v>4</v>
      </c>
    </row>
    <row r="16" spans="1:30">
      <c r="A16" s="3">
        <f t="shared" si="6"/>
        <v>0</v>
      </c>
      <c r="B16" s="3">
        <f t="shared" si="7"/>
        <v>0</v>
      </c>
      <c r="C16" s="3">
        <f t="shared" si="8"/>
        <v>1</v>
      </c>
      <c r="D16" s="3">
        <f t="shared" si="9"/>
        <v>3</v>
      </c>
      <c r="E16" s="3">
        <f t="shared" si="10"/>
        <v>16</v>
      </c>
      <c r="F16" s="3">
        <f t="shared" si="11"/>
        <v>4.75</v>
      </c>
      <c r="G16" s="205"/>
      <c r="H16" s="204" t="str">
        <f>rezultati!C15</f>
        <v>Савремени српски језик</v>
      </c>
      <c r="I16" s="204"/>
      <c r="J16" s="204"/>
      <c r="K16" s="3">
        <v>5</v>
      </c>
      <c r="L16" s="3">
        <v>5</v>
      </c>
      <c r="M16" s="41">
        <v>5</v>
      </c>
      <c r="N16" s="41">
        <v>4</v>
      </c>
      <c r="O16" s="41">
        <v>5</v>
      </c>
      <c r="P16" s="41">
        <v>5</v>
      </c>
      <c r="Q16" s="41">
        <v>5</v>
      </c>
      <c r="R16" s="41">
        <v>4</v>
      </c>
      <c r="S16" s="41">
        <v>5</v>
      </c>
      <c r="T16" s="41">
        <v>4</v>
      </c>
      <c r="U16" s="41">
        <v>3</v>
      </c>
      <c r="V16" s="41">
        <v>5</v>
      </c>
      <c r="W16" s="41">
        <v>5</v>
      </c>
      <c r="X16" s="41">
        <v>5</v>
      </c>
      <c r="Y16" s="41">
        <v>5</v>
      </c>
      <c r="Z16" s="41">
        <v>5</v>
      </c>
      <c r="AA16" s="41">
        <v>5</v>
      </c>
      <c r="AB16" s="41">
        <v>5</v>
      </c>
      <c r="AC16" s="41">
        <v>5</v>
      </c>
      <c r="AD16" s="41">
        <v>5</v>
      </c>
    </row>
    <row r="17" spans="1:30">
      <c r="A17" s="3">
        <f t="shared" si="6"/>
        <v>0</v>
      </c>
      <c r="B17" s="3">
        <f t="shared" si="7"/>
        <v>0</v>
      </c>
      <c r="C17" s="3">
        <f t="shared" si="8"/>
        <v>0</v>
      </c>
      <c r="D17" s="3">
        <f t="shared" si="9"/>
        <v>2</v>
      </c>
      <c r="E17" s="3">
        <f t="shared" si="10"/>
        <v>18</v>
      </c>
      <c r="F17" s="3">
        <f t="shared" si="11"/>
        <v>4.9000000000000004</v>
      </c>
      <c r="G17" s="205"/>
      <c r="H17" s="204" t="str">
        <f>rezultati!C16</f>
        <v>Општа педагогија</v>
      </c>
      <c r="I17" s="204"/>
      <c r="J17" s="204"/>
      <c r="K17" s="3">
        <v>5</v>
      </c>
      <c r="L17" s="3">
        <v>5</v>
      </c>
      <c r="M17" s="41">
        <v>5</v>
      </c>
      <c r="N17" s="41">
        <v>4</v>
      </c>
      <c r="O17" s="41">
        <v>5</v>
      </c>
      <c r="P17" s="41">
        <v>5</v>
      </c>
      <c r="Q17" s="41">
        <v>5</v>
      </c>
      <c r="R17" s="41">
        <v>5</v>
      </c>
      <c r="S17" s="41">
        <v>5</v>
      </c>
      <c r="T17" s="41">
        <v>5</v>
      </c>
      <c r="U17" s="41">
        <v>4</v>
      </c>
      <c r="V17" s="41">
        <v>5</v>
      </c>
      <c r="W17" s="41">
        <v>5</v>
      </c>
      <c r="X17" s="41">
        <v>5</v>
      </c>
      <c r="Y17" s="41">
        <v>5</v>
      </c>
      <c r="Z17" s="41">
        <v>5</v>
      </c>
      <c r="AA17" s="41">
        <v>5</v>
      </c>
      <c r="AB17" s="41">
        <v>5</v>
      </c>
      <c r="AC17" s="41">
        <v>5</v>
      </c>
      <c r="AD17" s="41">
        <v>5</v>
      </c>
    </row>
    <row r="18" spans="1:30">
      <c r="A18" s="3">
        <f t="shared" si="6"/>
        <v>0</v>
      </c>
      <c r="B18" s="3">
        <f t="shared" si="7"/>
        <v>2</v>
      </c>
      <c r="C18" s="3">
        <f t="shared" si="8"/>
        <v>3</v>
      </c>
      <c r="D18" s="3">
        <f t="shared" si="9"/>
        <v>6</v>
      </c>
      <c r="E18" s="3">
        <f t="shared" si="10"/>
        <v>9</v>
      </c>
      <c r="F18" s="3">
        <f t="shared" si="11"/>
        <v>4.0999999999999996</v>
      </c>
      <c r="G18" s="205"/>
      <c r="H18" s="204" t="str">
        <f>rezultati!C17</f>
        <v>Психологија развоја личности</v>
      </c>
      <c r="I18" s="204"/>
      <c r="J18" s="204"/>
      <c r="K18" s="3">
        <v>5</v>
      </c>
      <c r="L18" s="3">
        <v>5</v>
      </c>
      <c r="M18" s="41">
        <v>2</v>
      </c>
      <c r="N18" s="41">
        <v>4</v>
      </c>
      <c r="O18" s="41">
        <v>5</v>
      </c>
      <c r="P18" s="41">
        <v>5</v>
      </c>
      <c r="Q18" s="41">
        <v>5</v>
      </c>
      <c r="R18" s="41">
        <v>4</v>
      </c>
      <c r="S18" s="41">
        <v>3</v>
      </c>
      <c r="T18" s="41">
        <v>3</v>
      </c>
      <c r="U18" s="41">
        <v>2</v>
      </c>
      <c r="V18" s="41">
        <v>5</v>
      </c>
      <c r="W18" s="41">
        <v>5</v>
      </c>
      <c r="X18" s="41">
        <v>4</v>
      </c>
      <c r="Y18" s="41">
        <v>4</v>
      </c>
      <c r="Z18" s="41">
        <v>5</v>
      </c>
      <c r="AA18" s="41">
        <v>3</v>
      </c>
      <c r="AB18" s="41">
        <v>5</v>
      </c>
      <c r="AC18" s="41">
        <v>4</v>
      </c>
      <c r="AD18" s="41">
        <v>4</v>
      </c>
    </row>
    <row r="19" spans="1:30">
      <c r="A19" s="41">
        <f t="shared" si="6"/>
        <v>0</v>
      </c>
      <c r="B19" s="41">
        <f t="shared" si="7"/>
        <v>0</v>
      </c>
      <c r="C19" s="41">
        <f t="shared" si="8"/>
        <v>2</v>
      </c>
      <c r="D19" s="41">
        <f t="shared" si="9"/>
        <v>7</v>
      </c>
      <c r="E19" s="41">
        <f t="shared" si="10"/>
        <v>11</v>
      </c>
      <c r="F19" s="41">
        <f t="shared" si="11"/>
        <v>4.45</v>
      </c>
      <c r="G19" s="205"/>
      <c r="H19" s="204" t="str">
        <f>rezultati!C18</f>
        <v xml:space="preserve">Информатика са рачунарством </v>
      </c>
      <c r="I19" s="204"/>
      <c r="J19" s="204"/>
      <c r="K19" s="3">
        <v>5</v>
      </c>
      <c r="L19" s="3">
        <v>5</v>
      </c>
      <c r="M19" s="41">
        <v>5</v>
      </c>
      <c r="N19" s="41">
        <v>4</v>
      </c>
      <c r="O19" s="41">
        <v>5</v>
      </c>
      <c r="P19" s="41">
        <v>5</v>
      </c>
      <c r="Q19" s="41">
        <v>5</v>
      </c>
      <c r="R19" s="41">
        <v>4</v>
      </c>
      <c r="S19" s="41">
        <v>4</v>
      </c>
      <c r="T19" s="41">
        <v>3</v>
      </c>
      <c r="U19" s="41">
        <v>4</v>
      </c>
      <c r="V19" s="41">
        <v>5</v>
      </c>
      <c r="W19" s="41">
        <v>5</v>
      </c>
      <c r="X19" s="41">
        <v>4</v>
      </c>
      <c r="Y19" s="41">
        <v>5</v>
      </c>
      <c r="Z19" s="41">
        <v>5</v>
      </c>
      <c r="AA19" s="41">
        <v>4</v>
      </c>
      <c r="AB19" s="41">
        <v>5</v>
      </c>
      <c r="AC19" s="41">
        <v>4</v>
      </c>
      <c r="AD19" s="41">
        <v>3</v>
      </c>
    </row>
    <row r="20" spans="1:30">
      <c r="A20" s="3">
        <f t="shared" si="6"/>
        <v>0</v>
      </c>
      <c r="B20" s="3">
        <f t="shared" si="7"/>
        <v>0</v>
      </c>
      <c r="C20" s="3">
        <f t="shared" si="8"/>
        <v>0</v>
      </c>
      <c r="D20" s="3">
        <f t="shared" si="9"/>
        <v>1</v>
      </c>
      <c r="E20" s="3">
        <f t="shared" si="10"/>
        <v>19</v>
      </c>
      <c r="F20" s="3">
        <f t="shared" si="11"/>
        <v>4.95</v>
      </c>
      <c r="G20" s="205"/>
      <c r="H20" s="204" t="str">
        <f>rezultati!C19</f>
        <v>Телесни развој и здравствено васпитање</v>
      </c>
      <c r="I20" s="204"/>
      <c r="J20" s="204"/>
      <c r="K20" s="3">
        <v>5</v>
      </c>
      <c r="L20" s="3">
        <v>5</v>
      </c>
      <c r="M20" s="41">
        <v>5</v>
      </c>
      <c r="N20" s="41">
        <v>5</v>
      </c>
      <c r="O20" s="41">
        <v>5</v>
      </c>
      <c r="P20" s="41">
        <v>5</v>
      </c>
      <c r="Q20" s="41">
        <v>5</v>
      </c>
      <c r="R20" s="41">
        <v>5</v>
      </c>
      <c r="S20" s="41">
        <v>5</v>
      </c>
      <c r="T20" s="41">
        <v>5</v>
      </c>
      <c r="U20" s="41">
        <v>5</v>
      </c>
      <c r="V20" s="41">
        <v>5</v>
      </c>
      <c r="W20" s="41">
        <v>5</v>
      </c>
      <c r="X20" s="41">
        <v>5</v>
      </c>
      <c r="Y20" s="41">
        <v>5</v>
      </c>
      <c r="Z20" s="41">
        <v>5</v>
      </c>
      <c r="AA20" s="41">
        <v>5</v>
      </c>
      <c r="AB20" s="41">
        <v>5</v>
      </c>
      <c r="AC20" s="41">
        <v>5</v>
      </c>
      <c r="AD20" s="41">
        <v>4</v>
      </c>
    </row>
    <row r="23" spans="1:30">
      <c r="A23" s="166" t="s">
        <v>15</v>
      </c>
      <c r="B23" s="200"/>
      <c r="C23" s="200"/>
      <c r="D23" s="200"/>
      <c r="E23" s="200"/>
      <c r="F23" s="201" t="s">
        <v>16</v>
      </c>
      <c r="K23" s="203" t="s">
        <v>17</v>
      </c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</row>
    <row r="24" spans="1:30">
      <c r="A24" s="111">
        <v>1</v>
      </c>
      <c r="B24" s="111">
        <v>2</v>
      </c>
      <c r="C24" s="111">
        <v>3</v>
      </c>
      <c r="D24" s="111">
        <v>4</v>
      </c>
      <c r="E24" s="111">
        <v>5</v>
      </c>
      <c r="F24" s="202"/>
      <c r="K24" s="112">
        <v>1</v>
      </c>
      <c r="L24" s="112">
        <v>2</v>
      </c>
      <c r="M24" s="113">
        <v>3</v>
      </c>
      <c r="N24" s="113">
        <v>4</v>
      </c>
      <c r="O24" s="113">
        <v>5</v>
      </c>
      <c r="P24" s="113">
        <v>6</v>
      </c>
      <c r="Q24" s="113">
        <v>7</v>
      </c>
      <c r="R24" s="113">
        <v>8</v>
      </c>
      <c r="S24" s="113">
        <v>9</v>
      </c>
      <c r="T24" s="113">
        <v>10</v>
      </c>
      <c r="U24" s="113">
        <v>11</v>
      </c>
      <c r="V24" s="113">
        <v>12</v>
      </c>
      <c r="W24" s="113">
        <v>13</v>
      </c>
      <c r="X24" s="113">
        <v>14</v>
      </c>
      <c r="Y24" s="113">
        <v>15</v>
      </c>
      <c r="Z24" s="113">
        <v>16</v>
      </c>
      <c r="AA24" s="113">
        <v>17</v>
      </c>
      <c r="AB24" s="113">
        <v>18</v>
      </c>
      <c r="AC24" s="113">
        <v>19</v>
      </c>
      <c r="AD24" s="113">
        <v>20</v>
      </c>
    </row>
    <row r="25" spans="1:30" ht="12.75" customHeight="1">
      <c r="A25" s="3">
        <f t="shared" ref="A25:A30" si="12">COUNTIF(K25:AD25,$A$4)</f>
        <v>0</v>
      </c>
      <c r="B25" s="3">
        <f t="shared" ref="B25:B30" si="13">COUNTIF(K25:AD25,$B$4)</f>
        <v>1</v>
      </c>
      <c r="C25" s="3">
        <f t="shared" ref="C25:C30" si="14">COUNTIF(K25:AD25,$C$4)</f>
        <v>2</v>
      </c>
      <c r="D25" s="3">
        <f t="shared" ref="D25:D30" si="15">COUNTIF(K25:AD25,$D$4)</f>
        <v>12</v>
      </c>
      <c r="E25" s="3">
        <f t="shared" ref="E25:E30" si="16">COUNTIF(K25:AD25,$E$4)</f>
        <v>5</v>
      </c>
      <c r="F25" s="3">
        <f t="shared" ref="F25:F30" si="17">(A25*$A$4+B25*$B$4+C25*$C$4+D25*$D$4+E25*$E$4)/(A25+B25+C25+D25+E25)</f>
        <v>4.05</v>
      </c>
      <c r="G25" s="205" t="s">
        <v>12</v>
      </c>
      <c r="H25" s="204" t="str">
        <f>rezultati!C14</f>
        <v>Социологија образовања</v>
      </c>
      <c r="I25" s="204"/>
      <c r="J25" s="204"/>
      <c r="K25" s="3">
        <v>5</v>
      </c>
      <c r="L25" s="3">
        <v>5</v>
      </c>
      <c r="M25" s="41">
        <v>3</v>
      </c>
      <c r="N25" s="41">
        <v>4</v>
      </c>
      <c r="O25" s="41">
        <v>3</v>
      </c>
      <c r="P25" s="41">
        <v>5</v>
      </c>
      <c r="Q25" s="41">
        <v>5</v>
      </c>
      <c r="R25" s="41">
        <v>4</v>
      </c>
      <c r="S25" s="41">
        <v>4</v>
      </c>
      <c r="T25" s="41">
        <v>4</v>
      </c>
      <c r="U25" s="41">
        <v>4</v>
      </c>
      <c r="V25" s="41">
        <v>4</v>
      </c>
      <c r="W25" s="41">
        <v>4</v>
      </c>
      <c r="X25" s="41">
        <v>4</v>
      </c>
      <c r="Y25" s="41">
        <v>4</v>
      </c>
      <c r="Z25" s="41">
        <v>2</v>
      </c>
      <c r="AA25" s="41">
        <v>4</v>
      </c>
      <c r="AB25" s="41">
        <v>5</v>
      </c>
      <c r="AC25" s="41">
        <v>4</v>
      </c>
      <c r="AD25" s="41">
        <v>4</v>
      </c>
    </row>
    <row r="26" spans="1:30">
      <c r="A26" s="3">
        <f t="shared" si="12"/>
        <v>0</v>
      </c>
      <c r="B26" s="3">
        <f t="shared" si="13"/>
        <v>0</v>
      </c>
      <c r="C26" s="3">
        <f t="shared" si="14"/>
        <v>1</v>
      </c>
      <c r="D26" s="3">
        <f t="shared" si="15"/>
        <v>3</v>
      </c>
      <c r="E26" s="3">
        <f t="shared" si="16"/>
        <v>16</v>
      </c>
      <c r="F26" s="3">
        <f t="shared" si="17"/>
        <v>4.75</v>
      </c>
      <c r="G26" s="205"/>
      <c r="H26" s="204" t="str">
        <f>rezultati!C15</f>
        <v>Савремени српски језик</v>
      </c>
      <c r="I26" s="204"/>
      <c r="J26" s="204"/>
      <c r="K26" s="3">
        <v>5</v>
      </c>
      <c r="L26" s="3">
        <v>5</v>
      </c>
      <c r="M26" s="41">
        <v>5</v>
      </c>
      <c r="N26" s="41">
        <v>4</v>
      </c>
      <c r="O26" s="41">
        <v>5</v>
      </c>
      <c r="P26" s="41">
        <v>5</v>
      </c>
      <c r="Q26" s="41">
        <v>5</v>
      </c>
      <c r="R26" s="41">
        <v>4</v>
      </c>
      <c r="S26" s="41">
        <v>5</v>
      </c>
      <c r="T26" s="41">
        <v>4</v>
      </c>
      <c r="U26" s="41">
        <v>3</v>
      </c>
      <c r="V26" s="41">
        <v>5</v>
      </c>
      <c r="W26" s="41">
        <v>5</v>
      </c>
      <c r="X26" s="41">
        <v>5</v>
      </c>
      <c r="Y26" s="41">
        <v>5</v>
      </c>
      <c r="Z26" s="41">
        <v>5</v>
      </c>
      <c r="AA26" s="41">
        <v>5</v>
      </c>
      <c r="AB26" s="41">
        <v>5</v>
      </c>
      <c r="AC26" s="41">
        <v>5</v>
      </c>
      <c r="AD26" s="41">
        <v>5</v>
      </c>
    </row>
    <row r="27" spans="1:30">
      <c r="A27" s="3">
        <f t="shared" si="12"/>
        <v>0</v>
      </c>
      <c r="B27" s="3">
        <f t="shared" si="13"/>
        <v>0</v>
      </c>
      <c r="C27" s="3">
        <f t="shared" si="14"/>
        <v>0</v>
      </c>
      <c r="D27" s="3">
        <f t="shared" si="15"/>
        <v>1</v>
      </c>
      <c r="E27" s="3">
        <f t="shared" si="16"/>
        <v>19</v>
      </c>
      <c r="F27" s="3">
        <f t="shared" si="17"/>
        <v>4.95</v>
      </c>
      <c r="G27" s="205"/>
      <c r="H27" s="204" t="str">
        <f>rezultati!C16</f>
        <v>Општа педагогија</v>
      </c>
      <c r="I27" s="204"/>
      <c r="J27" s="204"/>
      <c r="K27" s="3">
        <v>5</v>
      </c>
      <c r="L27" s="3">
        <v>5</v>
      </c>
      <c r="M27" s="41">
        <v>5</v>
      </c>
      <c r="N27" s="41">
        <v>4</v>
      </c>
      <c r="O27" s="41">
        <v>5</v>
      </c>
      <c r="P27" s="41">
        <v>5</v>
      </c>
      <c r="Q27" s="41">
        <v>5</v>
      </c>
      <c r="R27" s="41">
        <v>5</v>
      </c>
      <c r="S27" s="41">
        <v>5</v>
      </c>
      <c r="T27" s="41">
        <v>5</v>
      </c>
      <c r="U27" s="41">
        <v>5</v>
      </c>
      <c r="V27" s="41">
        <v>5</v>
      </c>
      <c r="W27" s="41">
        <v>5</v>
      </c>
      <c r="X27" s="41">
        <v>5</v>
      </c>
      <c r="Y27" s="41">
        <v>5</v>
      </c>
      <c r="Z27" s="41">
        <v>5</v>
      </c>
      <c r="AA27" s="41">
        <v>5</v>
      </c>
      <c r="AB27" s="41">
        <v>5</v>
      </c>
      <c r="AC27" s="41">
        <v>5</v>
      </c>
      <c r="AD27" s="41">
        <v>5</v>
      </c>
    </row>
    <row r="28" spans="1:30">
      <c r="A28" s="3">
        <f t="shared" si="12"/>
        <v>0</v>
      </c>
      <c r="B28" s="3">
        <f t="shared" si="13"/>
        <v>5</v>
      </c>
      <c r="C28" s="3">
        <f t="shared" si="14"/>
        <v>1</v>
      </c>
      <c r="D28" s="3">
        <f t="shared" si="15"/>
        <v>7</v>
      </c>
      <c r="E28" s="3">
        <f t="shared" si="16"/>
        <v>7</v>
      </c>
      <c r="F28" s="3">
        <f t="shared" si="17"/>
        <v>3.8</v>
      </c>
      <c r="G28" s="205"/>
      <c r="H28" s="204" t="str">
        <f>rezultati!C17</f>
        <v>Психологија развоја личности</v>
      </c>
      <c r="I28" s="204"/>
      <c r="J28" s="204"/>
      <c r="K28" s="3">
        <v>5</v>
      </c>
      <c r="L28" s="3">
        <v>5</v>
      </c>
      <c r="M28" s="41">
        <v>2</v>
      </c>
      <c r="N28" s="41">
        <v>4</v>
      </c>
      <c r="O28" s="41">
        <v>5</v>
      </c>
      <c r="P28" s="41">
        <v>5</v>
      </c>
      <c r="Q28" s="41">
        <v>5</v>
      </c>
      <c r="R28" s="41">
        <v>4</v>
      </c>
      <c r="S28" s="41">
        <v>2</v>
      </c>
      <c r="T28" s="41">
        <v>2</v>
      </c>
      <c r="U28" s="41">
        <v>2</v>
      </c>
      <c r="V28" s="41">
        <v>3</v>
      </c>
      <c r="W28" s="41">
        <v>5</v>
      </c>
      <c r="X28" s="41">
        <v>4</v>
      </c>
      <c r="Y28" s="41">
        <v>4</v>
      </c>
      <c r="Z28" s="41">
        <v>2</v>
      </c>
      <c r="AA28" s="41">
        <v>4</v>
      </c>
      <c r="AB28" s="41">
        <v>5</v>
      </c>
      <c r="AC28" s="41">
        <v>4</v>
      </c>
      <c r="AD28" s="41">
        <v>4</v>
      </c>
    </row>
    <row r="29" spans="1:30">
      <c r="A29" s="41">
        <f t="shared" si="12"/>
        <v>0</v>
      </c>
      <c r="B29" s="41">
        <f t="shared" si="13"/>
        <v>0</v>
      </c>
      <c r="C29" s="41">
        <f t="shared" si="14"/>
        <v>2</v>
      </c>
      <c r="D29" s="41">
        <f t="shared" si="15"/>
        <v>9</v>
      </c>
      <c r="E29" s="41">
        <f t="shared" si="16"/>
        <v>9</v>
      </c>
      <c r="F29" s="41">
        <f t="shared" si="17"/>
        <v>4.3499999999999996</v>
      </c>
      <c r="G29" s="205"/>
      <c r="H29" s="204" t="str">
        <f>rezultati!C18</f>
        <v xml:space="preserve">Информатика са рачунарством </v>
      </c>
      <c r="I29" s="204"/>
      <c r="J29" s="204"/>
      <c r="K29" s="3">
        <v>5</v>
      </c>
      <c r="L29" s="3">
        <v>5</v>
      </c>
      <c r="M29" s="41">
        <v>4</v>
      </c>
      <c r="N29" s="41">
        <v>4</v>
      </c>
      <c r="O29" s="41">
        <v>4</v>
      </c>
      <c r="P29" s="41">
        <v>5</v>
      </c>
      <c r="Q29" s="41">
        <v>5</v>
      </c>
      <c r="R29" s="41">
        <v>4</v>
      </c>
      <c r="S29" s="41">
        <v>4</v>
      </c>
      <c r="T29" s="41">
        <v>3</v>
      </c>
      <c r="U29" s="41">
        <v>4</v>
      </c>
      <c r="V29" s="41">
        <v>5</v>
      </c>
      <c r="W29" s="41">
        <v>5</v>
      </c>
      <c r="X29" s="41">
        <v>4</v>
      </c>
      <c r="Y29" s="41">
        <v>4</v>
      </c>
      <c r="Z29" s="41">
        <v>5</v>
      </c>
      <c r="AA29" s="41">
        <v>4</v>
      </c>
      <c r="AB29" s="41">
        <v>5</v>
      </c>
      <c r="AC29" s="41">
        <v>5</v>
      </c>
      <c r="AD29" s="41">
        <v>3</v>
      </c>
    </row>
    <row r="30" spans="1:30">
      <c r="A30" s="3">
        <f t="shared" si="12"/>
        <v>0</v>
      </c>
      <c r="B30" s="3">
        <f t="shared" si="13"/>
        <v>0</v>
      </c>
      <c r="C30" s="3">
        <f t="shared" si="14"/>
        <v>0</v>
      </c>
      <c r="D30" s="3">
        <f t="shared" si="15"/>
        <v>2</v>
      </c>
      <c r="E30" s="3">
        <f t="shared" si="16"/>
        <v>18</v>
      </c>
      <c r="F30" s="3">
        <f t="shared" si="17"/>
        <v>4.9000000000000004</v>
      </c>
      <c r="G30" s="205"/>
      <c r="H30" s="204" t="str">
        <f>rezultati!C19</f>
        <v>Телесни развој и здравствено васпитање</v>
      </c>
      <c r="I30" s="204"/>
      <c r="J30" s="204"/>
      <c r="K30" s="3">
        <v>5</v>
      </c>
      <c r="L30" s="3">
        <v>5</v>
      </c>
      <c r="M30" s="41">
        <v>5</v>
      </c>
      <c r="N30" s="41">
        <v>5</v>
      </c>
      <c r="O30" s="41">
        <v>5</v>
      </c>
      <c r="P30" s="41">
        <v>5</v>
      </c>
      <c r="Q30" s="41">
        <v>5</v>
      </c>
      <c r="R30" s="41">
        <v>5</v>
      </c>
      <c r="S30" s="41">
        <v>5</v>
      </c>
      <c r="T30" s="41">
        <v>5</v>
      </c>
      <c r="U30" s="41">
        <v>5</v>
      </c>
      <c r="V30" s="41">
        <v>5</v>
      </c>
      <c r="W30" s="41">
        <v>5</v>
      </c>
      <c r="X30" s="41">
        <v>5</v>
      </c>
      <c r="Y30" s="41">
        <v>5</v>
      </c>
      <c r="Z30" s="41">
        <v>5</v>
      </c>
      <c r="AA30" s="41">
        <v>5</v>
      </c>
      <c r="AB30" s="41">
        <v>5</v>
      </c>
      <c r="AC30" s="41">
        <v>4</v>
      </c>
      <c r="AD30" s="41">
        <v>4</v>
      </c>
    </row>
    <row r="33" spans="1:30">
      <c r="A33" s="166" t="s">
        <v>15</v>
      </c>
      <c r="B33" s="200"/>
      <c r="C33" s="200"/>
      <c r="D33" s="200"/>
      <c r="E33" s="200"/>
      <c r="F33" s="201" t="s">
        <v>16</v>
      </c>
      <c r="K33" s="203" t="s">
        <v>17</v>
      </c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</row>
    <row r="34" spans="1:30">
      <c r="A34" s="111">
        <v>1</v>
      </c>
      <c r="B34" s="111">
        <v>2</v>
      </c>
      <c r="C34" s="111">
        <v>3</v>
      </c>
      <c r="D34" s="111">
        <v>4</v>
      </c>
      <c r="E34" s="111">
        <v>5</v>
      </c>
      <c r="F34" s="202"/>
      <c r="K34" s="112">
        <v>1</v>
      </c>
      <c r="L34" s="112">
        <v>2</v>
      </c>
      <c r="M34" s="113">
        <v>3</v>
      </c>
      <c r="N34" s="113">
        <v>4</v>
      </c>
      <c r="O34" s="113">
        <v>5</v>
      </c>
      <c r="P34" s="113">
        <v>6</v>
      </c>
      <c r="Q34" s="113">
        <v>7</v>
      </c>
      <c r="R34" s="113">
        <v>8</v>
      </c>
      <c r="S34" s="113">
        <v>9</v>
      </c>
      <c r="T34" s="113">
        <v>10</v>
      </c>
      <c r="U34" s="113">
        <v>11</v>
      </c>
      <c r="V34" s="113">
        <v>12</v>
      </c>
      <c r="W34" s="113">
        <v>13</v>
      </c>
      <c r="X34" s="113">
        <v>14</v>
      </c>
      <c r="Y34" s="113">
        <v>15</v>
      </c>
      <c r="Z34" s="113">
        <v>16</v>
      </c>
      <c r="AA34" s="113">
        <v>17</v>
      </c>
      <c r="AB34" s="113">
        <v>18</v>
      </c>
      <c r="AC34" s="113">
        <v>19</v>
      </c>
      <c r="AD34" s="113">
        <v>20</v>
      </c>
    </row>
    <row r="35" spans="1:30" ht="12.75" customHeight="1">
      <c r="A35" s="3">
        <f t="shared" ref="A35:A40" si="18">COUNTIF(K35:AD35,$A$4)</f>
        <v>0</v>
      </c>
      <c r="B35" s="3">
        <f t="shared" ref="B35:B40" si="19">COUNTIF(K35:AD35,$B$4)</f>
        <v>0</v>
      </c>
      <c r="C35" s="3">
        <f t="shared" ref="C35:C40" si="20">COUNTIF(K35:AD35,$C$4)</f>
        <v>7</v>
      </c>
      <c r="D35" s="3">
        <f t="shared" ref="D35:D40" si="21">COUNTIF(K35:AD35,$D$4)</f>
        <v>5</v>
      </c>
      <c r="E35" s="3">
        <f t="shared" ref="E35:E40" si="22">COUNTIF(K35:AD35,$E$4)</f>
        <v>8</v>
      </c>
      <c r="F35" s="3">
        <f t="shared" ref="F35:F40" si="23">(A35*$A$4+B35*$B$4+C35*$C$4+D35*$D$4+E35*$E$4)/(A35+B35+C35+D35+E35)</f>
        <v>4.05</v>
      </c>
      <c r="G35" s="205" t="s">
        <v>13</v>
      </c>
      <c r="H35" s="204" t="str">
        <f>rezultati!C14</f>
        <v>Социологија образовања</v>
      </c>
      <c r="I35" s="204"/>
      <c r="J35" s="204"/>
      <c r="K35" s="3">
        <v>5</v>
      </c>
      <c r="L35" s="3">
        <v>5</v>
      </c>
      <c r="M35" s="41">
        <v>3</v>
      </c>
      <c r="N35" s="41">
        <v>4</v>
      </c>
      <c r="O35" s="41">
        <v>4</v>
      </c>
      <c r="P35" s="41">
        <v>5</v>
      </c>
      <c r="Q35" s="41">
        <v>5</v>
      </c>
      <c r="R35" s="41">
        <v>5</v>
      </c>
      <c r="S35" s="41">
        <v>4</v>
      </c>
      <c r="T35" s="41">
        <v>3</v>
      </c>
      <c r="U35" s="41">
        <v>3</v>
      </c>
      <c r="V35" s="41">
        <v>3</v>
      </c>
      <c r="W35" s="41">
        <v>3</v>
      </c>
      <c r="X35" s="41">
        <v>4</v>
      </c>
      <c r="Y35" s="41">
        <v>5</v>
      </c>
      <c r="Z35" s="41">
        <v>3</v>
      </c>
      <c r="AA35" s="41">
        <v>3</v>
      </c>
      <c r="AB35" s="41">
        <v>5</v>
      </c>
      <c r="AC35" s="41">
        <v>5</v>
      </c>
      <c r="AD35" s="41">
        <v>4</v>
      </c>
    </row>
    <row r="36" spans="1:30">
      <c r="A36" s="3">
        <f t="shared" si="18"/>
        <v>0</v>
      </c>
      <c r="B36" s="3">
        <f t="shared" si="19"/>
        <v>0</v>
      </c>
      <c r="C36" s="3">
        <f t="shared" si="20"/>
        <v>0</v>
      </c>
      <c r="D36" s="3">
        <f t="shared" si="21"/>
        <v>6</v>
      </c>
      <c r="E36" s="3">
        <f t="shared" si="22"/>
        <v>14</v>
      </c>
      <c r="F36" s="3">
        <f t="shared" si="23"/>
        <v>4.7</v>
      </c>
      <c r="G36" s="205"/>
      <c r="H36" s="204" t="str">
        <f>rezultati!C15</f>
        <v>Савремени српски језик</v>
      </c>
      <c r="I36" s="204"/>
      <c r="J36" s="204"/>
      <c r="K36" s="3">
        <v>5</v>
      </c>
      <c r="L36" s="3">
        <v>5</v>
      </c>
      <c r="M36" s="41">
        <v>5</v>
      </c>
      <c r="N36" s="41">
        <v>4</v>
      </c>
      <c r="O36" s="41">
        <v>5</v>
      </c>
      <c r="P36" s="41">
        <v>5</v>
      </c>
      <c r="Q36" s="41">
        <v>5</v>
      </c>
      <c r="R36" s="41">
        <v>4</v>
      </c>
      <c r="S36" s="41">
        <v>5</v>
      </c>
      <c r="T36" s="41">
        <v>4</v>
      </c>
      <c r="U36" s="41">
        <v>4</v>
      </c>
      <c r="V36" s="41">
        <v>5</v>
      </c>
      <c r="W36" s="41">
        <v>5</v>
      </c>
      <c r="X36" s="41">
        <v>5</v>
      </c>
      <c r="Y36" s="41">
        <v>5</v>
      </c>
      <c r="Z36" s="41">
        <v>4</v>
      </c>
      <c r="AA36" s="41">
        <v>4</v>
      </c>
      <c r="AB36" s="41">
        <v>5</v>
      </c>
      <c r="AC36" s="41">
        <v>5</v>
      </c>
      <c r="AD36" s="41">
        <v>5</v>
      </c>
    </row>
    <row r="37" spans="1:30">
      <c r="A37" s="3">
        <f t="shared" si="18"/>
        <v>0</v>
      </c>
      <c r="B37" s="3">
        <f t="shared" si="19"/>
        <v>0</v>
      </c>
      <c r="C37" s="3">
        <f t="shared" si="20"/>
        <v>0</v>
      </c>
      <c r="D37" s="3">
        <f t="shared" si="21"/>
        <v>2</v>
      </c>
      <c r="E37" s="3">
        <f t="shared" si="22"/>
        <v>18</v>
      </c>
      <c r="F37" s="3">
        <f t="shared" si="23"/>
        <v>4.9000000000000004</v>
      </c>
      <c r="G37" s="205"/>
      <c r="H37" s="204" t="str">
        <f>rezultati!C16</f>
        <v>Општа педагогија</v>
      </c>
      <c r="I37" s="204"/>
      <c r="J37" s="204"/>
      <c r="K37" s="3">
        <v>5</v>
      </c>
      <c r="L37" s="3">
        <v>5</v>
      </c>
      <c r="M37" s="41">
        <v>5</v>
      </c>
      <c r="N37" s="41">
        <v>4</v>
      </c>
      <c r="O37" s="41">
        <v>5</v>
      </c>
      <c r="P37" s="41">
        <v>5</v>
      </c>
      <c r="Q37" s="41">
        <v>5</v>
      </c>
      <c r="R37" s="41">
        <v>5</v>
      </c>
      <c r="S37" s="41">
        <v>5</v>
      </c>
      <c r="T37" s="41">
        <v>5</v>
      </c>
      <c r="U37" s="41">
        <v>5</v>
      </c>
      <c r="V37" s="41">
        <v>5</v>
      </c>
      <c r="W37" s="41">
        <v>5</v>
      </c>
      <c r="X37" s="41">
        <v>5</v>
      </c>
      <c r="Y37" s="41">
        <v>5</v>
      </c>
      <c r="Z37" s="41">
        <v>5</v>
      </c>
      <c r="AA37" s="41">
        <v>5</v>
      </c>
      <c r="AB37" s="41">
        <v>5</v>
      </c>
      <c r="AC37" s="41">
        <v>4</v>
      </c>
      <c r="AD37" s="41">
        <v>5</v>
      </c>
    </row>
    <row r="38" spans="1:30">
      <c r="A38" s="3">
        <f t="shared" si="18"/>
        <v>0</v>
      </c>
      <c r="B38" s="3">
        <f t="shared" si="19"/>
        <v>3</v>
      </c>
      <c r="C38" s="3">
        <f t="shared" si="20"/>
        <v>3</v>
      </c>
      <c r="D38" s="3">
        <f t="shared" si="21"/>
        <v>6</v>
      </c>
      <c r="E38" s="3">
        <f t="shared" si="22"/>
        <v>8</v>
      </c>
      <c r="F38" s="3">
        <f t="shared" si="23"/>
        <v>3.95</v>
      </c>
      <c r="G38" s="205"/>
      <c r="H38" s="204" t="str">
        <f>rezultati!C17</f>
        <v>Психологија развоја личности</v>
      </c>
      <c r="I38" s="204"/>
      <c r="J38" s="204"/>
      <c r="K38" s="3">
        <v>5</v>
      </c>
      <c r="L38" s="3">
        <v>5</v>
      </c>
      <c r="M38" s="41">
        <v>2</v>
      </c>
      <c r="N38" s="41">
        <v>4</v>
      </c>
      <c r="O38" s="41">
        <v>4</v>
      </c>
      <c r="P38" s="41">
        <v>5</v>
      </c>
      <c r="Q38" s="41">
        <v>5</v>
      </c>
      <c r="R38" s="41">
        <v>5</v>
      </c>
      <c r="S38" s="41">
        <v>2</v>
      </c>
      <c r="T38" s="41">
        <v>4</v>
      </c>
      <c r="U38" s="41">
        <v>2</v>
      </c>
      <c r="V38" s="41">
        <v>3</v>
      </c>
      <c r="W38" s="41">
        <v>5</v>
      </c>
      <c r="X38" s="41">
        <v>4</v>
      </c>
      <c r="Y38" s="41">
        <v>4</v>
      </c>
      <c r="Z38" s="41">
        <v>3</v>
      </c>
      <c r="AA38" s="41">
        <v>3</v>
      </c>
      <c r="AB38" s="41">
        <v>5</v>
      </c>
      <c r="AC38" s="41">
        <v>5</v>
      </c>
      <c r="AD38" s="41">
        <v>4</v>
      </c>
    </row>
    <row r="39" spans="1:30">
      <c r="A39" s="41">
        <f t="shared" si="18"/>
        <v>0</v>
      </c>
      <c r="B39" s="41">
        <f t="shared" si="19"/>
        <v>1</v>
      </c>
      <c r="C39" s="41">
        <f t="shared" si="20"/>
        <v>2</v>
      </c>
      <c r="D39" s="41">
        <f t="shared" si="21"/>
        <v>8</v>
      </c>
      <c r="E39" s="41">
        <f t="shared" si="22"/>
        <v>9</v>
      </c>
      <c r="F39" s="41">
        <f t="shared" si="23"/>
        <v>4.25</v>
      </c>
      <c r="G39" s="205"/>
      <c r="H39" s="204" t="str">
        <f>rezultati!C18</f>
        <v xml:space="preserve">Информатика са рачунарством </v>
      </c>
      <c r="I39" s="204"/>
      <c r="J39" s="204"/>
      <c r="K39" s="3">
        <v>5</v>
      </c>
      <c r="L39" s="3">
        <v>5</v>
      </c>
      <c r="M39" s="41">
        <v>4</v>
      </c>
      <c r="N39" s="41">
        <v>4</v>
      </c>
      <c r="O39" s="41">
        <v>4</v>
      </c>
      <c r="P39" s="41">
        <v>5</v>
      </c>
      <c r="Q39" s="41">
        <v>5</v>
      </c>
      <c r="R39" s="41">
        <v>4</v>
      </c>
      <c r="S39" s="41">
        <v>2</v>
      </c>
      <c r="T39" s="41">
        <v>3</v>
      </c>
      <c r="U39" s="41">
        <v>4</v>
      </c>
      <c r="V39" s="41">
        <v>5</v>
      </c>
      <c r="W39" s="41">
        <v>5</v>
      </c>
      <c r="X39" s="41">
        <v>4</v>
      </c>
      <c r="Y39" s="41">
        <v>5</v>
      </c>
      <c r="Z39" s="41">
        <v>5</v>
      </c>
      <c r="AA39" s="41">
        <v>4</v>
      </c>
      <c r="AB39" s="41">
        <v>5</v>
      </c>
      <c r="AC39" s="41">
        <v>4</v>
      </c>
      <c r="AD39" s="41">
        <v>3</v>
      </c>
    </row>
    <row r="40" spans="1:30">
      <c r="A40" s="3">
        <f t="shared" si="18"/>
        <v>0</v>
      </c>
      <c r="B40" s="3">
        <f t="shared" si="19"/>
        <v>0</v>
      </c>
      <c r="C40" s="3">
        <f t="shared" si="20"/>
        <v>1</v>
      </c>
      <c r="D40" s="3">
        <f t="shared" si="21"/>
        <v>2</v>
      </c>
      <c r="E40" s="3">
        <f t="shared" si="22"/>
        <v>17</v>
      </c>
      <c r="F40" s="3">
        <f t="shared" si="23"/>
        <v>4.8</v>
      </c>
      <c r="G40" s="205"/>
      <c r="H40" s="204" t="str">
        <f>rezultati!C19</f>
        <v>Телесни развој и здравствено васпитање</v>
      </c>
      <c r="I40" s="204"/>
      <c r="J40" s="204"/>
      <c r="K40" s="3">
        <v>5</v>
      </c>
      <c r="L40" s="3">
        <v>5</v>
      </c>
      <c r="M40" s="41">
        <v>5</v>
      </c>
      <c r="N40" s="41">
        <v>5</v>
      </c>
      <c r="O40" s="41">
        <v>5</v>
      </c>
      <c r="P40" s="41">
        <v>5</v>
      </c>
      <c r="Q40" s="41">
        <v>5</v>
      </c>
      <c r="R40" s="41">
        <v>5</v>
      </c>
      <c r="S40" s="41">
        <v>5</v>
      </c>
      <c r="T40" s="41">
        <v>5</v>
      </c>
      <c r="U40" s="41">
        <v>3</v>
      </c>
      <c r="V40" s="41">
        <v>4</v>
      </c>
      <c r="W40" s="41">
        <v>5</v>
      </c>
      <c r="X40" s="41">
        <v>5</v>
      </c>
      <c r="Y40" s="41">
        <v>5</v>
      </c>
      <c r="Z40" s="41">
        <v>5</v>
      </c>
      <c r="AA40" s="41">
        <v>5</v>
      </c>
      <c r="AB40" s="41">
        <v>5</v>
      </c>
      <c r="AC40" s="41">
        <v>5</v>
      </c>
      <c r="AD40" s="41">
        <v>4</v>
      </c>
    </row>
    <row r="43" spans="1:30">
      <c r="A43" s="166" t="s">
        <v>15</v>
      </c>
      <c r="B43" s="200"/>
      <c r="C43" s="200"/>
      <c r="D43" s="200"/>
      <c r="E43" s="200"/>
      <c r="F43" s="201" t="s">
        <v>16</v>
      </c>
      <c r="K43" s="203" t="s">
        <v>17</v>
      </c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</row>
    <row r="44" spans="1:30">
      <c r="A44" s="111">
        <v>1</v>
      </c>
      <c r="B44" s="111">
        <v>2</v>
      </c>
      <c r="C44" s="111">
        <v>3</v>
      </c>
      <c r="D44" s="111">
        <v>4</v>
      </c>
      <c r="E44" s="111">
        <v>5</v>
      </c>
      <c r="F44" s="202"/>
      <c r="K44" s="112">
        <v>1</v>
      </c>
      <c r="L44" s="112">
        <v>2</v>
      </c>
      <c r="M44" s="113">
        <v>3</v>
      </c>
      <c r="N44" s="113">
        <v>4</v>
      </c>
      <c r="O44" s="113">
        <v>5</v>
      </c>
      <c r="P44" s="113">
        <v>6</v>
      </c>
      <c r="Q44" s="113">
        <v>7</v>
      </c>
      <c r="R44" s="113">
        <v>8</v>
      </c>
      <c r="S44" s="113">
        <v>9</v>
      </c>
      <c r="T44" s="113">
        <v>10</v>
      </c>
      <c r="U44" s="113">
        <v>11</v>
      </c>
      <c r="V44" s="113">
        <v>12</v>
      </c>
      <c r="W44" s="113">
        <v>13</v>
      </c>
      <c r="X44" s="113">
        <v>14</v>
      </c>
      <c r="Y44" s="113">
        <v>15</v>
      </c>
      <c r="Z44" s="113">
        <v>16</v>
      </c>
      <c r="AA44" s="113">
        <v>17</v>
      </c>
      <c r="AB44" s="113">
        <v>18</v>
      </c>
      <c r="AC44" s="113">
        <v>19</v>
      </c>
      <c r="AD44" s="113">
        <v>20</v>
      </c>
    </row>
    <row r="45" spans="1:30" ht="12.75" customHeight="1">
      <c r="A45" s="3">
        <f t="shared" ref="A45:A50" si="24">COUNTIF(K45:AD45,$A$4)</f>
        <v>0</v>
      </c>
      <c r="B45" s="3">
        <f t="shared" ref="B45:B50" si="25">COUNTIF(K45:AD45,$B$4)</f>
        <v>0</v>
      </c>
      <c r="C45" s="3">
        <f t="shared" ref="C45:C50" si="26">COUNTIF(K45:AD45,$C$4)</f>
        <v>1</v>
      </c>
      <c r="D45" s="3">
        <f t="shared" ref="D45:D50" si="27">COUNTIF(K45:AD45,$D$4)</f>
        <v>6</v>
      </c>
      <c r="E45" s="3">
        <f t="shared" ref="E45:E50" si="28">COUNTIF(K45:AD45,$E$4)</f>
        <v>13</v>
      </c>
      <c r="F45" s="3">
        <f t="shared" ref="F45:F50" si="29">(A45*$A$4+B45*$B$4+C45*$C$4+D45*$D$4+E45*$E$4)/(A45+B45+C45+D45+E45)</f>
        <v>4.5999999999999996</v>
      </c>
      <c r="G45" s="205" t="s">
        <v>14</v>
      </c>
      <c r="H45" s="204" t="str">
        <f>rezultati!C14</f>
        <v>Социологија образовања</v>
      </c>
      <c r="I45" s="204"/>
      <c r="J45" s="204"/>
      <c r="K45" s="3">
        <v>5</v>
      </c>
      <c r="L45" s="3">
        <v>5</v>
      </c>
      <c r="M45" s="41">
        <v>3</v>
      </c>
      <c r="N45" s="41">
        <v>4</v>
      </c>
      <c r="O45" s="41">
        <v>5</v>
      </c>
      <c r="P45" s="41">
        <v>5</v>
      </c>
      <c r="Q45" s="41">
        <v>5</v>
      </c>
      <c r="R45" s="41">
        <v>4</v>
      </c>
      <c r="S45" s="41">
        <v>4</v>
      </c>
      <c r="T45" s="41">
        <v>5</v>
      </c>
      <c r="U45" s="41">
        <v>5</v>
      </c>
      <c r="V45" s="41">
        <v>5</v>
      </c>
      <c r="W45" s="41">
        <v>5</v>
      </c>
      <c r="X45" s="41">
        <v>4</v>
      </c>
      <c r="Y45" s="41">
        <v>5</v>
      </c>
      <c r="Z45" s="41">
        <v>5</v>
      </c>
      <c r="AA45" s="41">
        <v>5</v>
      </c>
      <c r="AB45" s="41">
        <v>5</v>
      </c>
      <c r="AC45" s="41">
        <v>4</v>
      </c>
      <c r="AD45" s="41">
        <v>4</v>
      </c>
    </row>
    <row r="46" spans="1:30">
      <c r="A46" s="3">
        <f t="shared" si="24"/>
        <v>0</v>
      </c>
      <c r="B46" s="3">
        <f t="shared" si="25"/>
        <v>0</v>
      </c>
      <c r="C46" s="3">
        <f t="shared" si="26"/>
        <v>1</v>
      </c>
      <c r="D46" s="3">
        <f t="shared" si="27"/>
        <v>2</v>
      </c>
      <c r="E46" s="3">
        <f t="shared" si="28"/>
        <v>17</v>
      </c>
      <c r="F46" s="3">
        <f t="shared" si="29"/>
        <v>4.8</v>
      </c>
      <c r="G46" s="205"/>
      <c r="H46" s="204" t="str">
        <f>rezultati!C15</f>
        <v>Савремени српски језик</v>
      </c>
      <c r="I46" s="204"/>
      <c r="J46" s="204"/>
      <c r="K46" s="3">
        <v>5</v>
      </c>
      <c r="L46" s="3">
        <v>5</v>
      </c>
      <c r="M46" s="41">
        <v>5</v>
      </c>
      <c r="N46" s="41">
        <v>4</v>
      </c>
      <c r="O46" s="41">
        <v>5</v>
      </c>
      <c r="P46" s="41">
        <v>5</v>
      </c>
      <c r="Q46" s="41">
        <v>5</v>
      </c>
      <c r="R46" s="41">
        <v>4</v>
      </c>
      <c r="S46" s="41">
        <v>5</v>
      </c>
      <c r="T46" s="41">
        <v>5</v>
      </c>
      <c r="U46" s="41">
        <v>3</v>
      </c>
      <c r="V46" s="41">
        <v>5</v>
      </c>
      <c r="W46" s="41">
        <v>5</v>
      </c>
      <c r="X46" s="41">
        <v>5</v>
      </c>
      <c r="Y46" s="41">
        <v>5</v>
      </c>
      <c r="Z46" s="41">
        <v>5</v>
      </c>
      <c r="AA46" s="41">
        <v>5</v>
      </c>
      <c r="AB46" s="41">
        <v>5</v>
      </c>
      <c r="AC46" s="41">
        <v>5</v>
      </c>
      <c r="AD46" s="41">
        <v>5</v>
      </c>
    </row>
    <row r="47" spans="1:30">
      <c r="A47" s="3">
        <f t="shared" si="24"/>
        <v>0</v>
      </c>
      <c r="B47" s="3">
        <f t="shared" si="25"/>
        <v>1</v>
      </c>
      <c r="C47" s="3">
        <f t="shared" si="26"/>
        <v>0</v>
      </c>
      <c r="D47" s="3">
        <f t="shared" si="27"/>
        <v>1</v>
      </c>
      <c r="E47" s="3">
        <f t="shared" si="28"/>
        <v>18</v>
      </c>
      <c r="F47" s="3">
        <f t="shared" si="29"/>
        <v>4.8</v>
      </c>
      <c r="G47" s="205"/>
      <c r="H47" s="204" t="str">
        <f>rezultati!C16</f>
        <v>Општа педагогија</v>
      </c>
      <c r="I47" s="204"/>
      <c r="J47" s="204"/>
      <c r="K47" s="3">
        <v>5</v>
      </c>
      <c r="L47" s="3">
        <v>5</v>
      </c>
      <c r="M47" s="41">
        <v>5</v>
      </c>
      <c r="N47" s="41">
        <v>4</v>
      </c>
      <c r="O47" s="41">
        <v>5</v>
      </c>
      <c r="P47" s="41">
        <v>5</v>
      </c>
      <c r="Q47" s="41">
        <v>5</v>
      </c>
      <c r="R47" s="41">
        <v>5</v>
      </c>
      <c r="S47" s="41">
        <v>5</v>
      </c>
      <c r="T47" s="41">
        <v>5</v>
      </c>
      <c r="U47" s="41">
        <v>2</v>
      </c>
      <c r="V47" s="41">
        <v>5</v>
      </c>
      <c r="W47" s="41">
        <v>5</v>
      </c>
      <c r="X47" s="41">
        <v>5</v>
      </c>
      <c r="Y47" s="41">
        <v>5</v>
      </c>
      <c r="Z47" s="41">
        <v>5</v>
      </c>
      <c r="AA47" s="41">
        <v>5</v>
      </c>
      <c r="AB47" s="41">
        <v>5</v>
      </c>
      <c r="AC47" s="41">
        <v>5</v>
      </c>
      <c r="AD47" s="41">
        <v>5</v>
      </c>
    </row>
    <row r="48" spans="1:30">
      <c r="A48" s="3">
        <f t="shared" si="24"/>
        <v>0</v>
      </c>
      <c r="B48" s="3">
        <f t="shared" si="25"/>
        <v>4</v>
      </c>
      <c r="C48" s="3">
        <f t="shared" si="26"/>
        <v>0</v>
      </c>
      <c r="D48" s="3">
        <f t="shared" si="27"/>
        <v>5</v>
      </c>
      <c r="E48" s="3">
        <f t="shared" si="28"/>
        <v>11</v>
      </c>
      <c r="F48" s="3">
        <f t="shared" si="29"/>
        <v>4.1500000000000004</v>
      </c>
      <c r="G48" s="205"/>
      <c r="H48" s="204" t="str">
        <f>rezultati!C17</f>
        <v>Психологија развоја личности</v>
      </c>
      <c r="I48" s="204"/>
      <c r="J48" s="204"/>
      <c r="K48" s="3">
        <v>5</v>
      </c>
      <c r="L48" s="3">
        <v>5</v>
      </c>
      <c r="M48" s="41">
        <v>2</v>
      </c>
      <c r="N48" s="41">
        <v>4</v>
      </c>
      <c r="O48" s="41">
        <v>5</v>
      </c>
      <c r="P48" s="41">
        <v>5</v>
      </c>
      <c r="Q48" s="41">
        <v>5</v>
      </c>
      <c r="R48" s="41">
        <v>5</v>
      </c>
      <c r="S48" s="41">
        <v>2</v>
      </c>
      <c r="T48" s="41">
        <v>2</v>
      </c>
      <c r="U48" s="41">
        <v>2</v>
      </c>
      <c r="V48" s="41">
        <v>4</v>
      </c>
      <c r="W48" s="41">
        <v>5</v>
      </c>
      <c r="X48" s="41">
        <v>4</v>
      </c>
      <c r="Y48" s="41">
        <v>4</v>
      </c>
      <c r="Z48" s="41">
        <v>5</v>
      </c>
      <c r="AA48" s="41">
        <v>5</v>
      </c>
      <c r="AB48" s="41">
        <v>5</v>
      </c>
      <c r="AC48" s="41">
        <v>5</v>
      </c>
      <c r="AD48" s="41">
        <v>4</v>
      </c>
    </row>
    <row r="49" spans="1:30">
      <c r="A49" s="41">
        <f t="shared" si="24"/>
        <v>0</v>
      </c>
      <c r="B49" s="41">
        <f t="shared" si="25"/>
        <v>1</v>
      </c>
      <c r="C49" s="41">
        <f t="shared" si="26"/>
        <v>2</v>
      </c>
      <c r="D49" s="41">
        <f t="shared" si="27"/>
        <v>4</v>
      </c>
      <c r="E49" s="41">
        <f t="shared" si="28"/>
        <v>13</v>
      </c>
      <c r="F49" s="41">
        <f t="shared" si="29"/>
        <v>4.45</v>
      </c>
      <c r="G49" s="205"/>
      <c r="H49" s="204" t="str">
        <f>rezultati!C18</f>
        <v xml:space="preserve">Информатика са рачунарством </v>
      </c>
      <c r="I49" s="204"/>
      <c r="J49" s="204"/>
      <c r="K49" s="3">
        <v>5</v>
      </c>
      <c r="L49" s="3">
        <v>5</v>
      </c>
      <c r="M49" s="41">
        <v>4</v>
      </c>
      <c r="N49" s="41">
        <v>4</v>
      </c>
      <c r="O49" s="41">
        <v>5</v>
      </c>
      <c r="P49" s="41">
        <v>5</v>
      </c>
      <c r="Q49" s="41">
        <v>5</v>
      </c>
      <c r="R49" s="41">
        <v>5</v>
      </c>
      <c r="S49" s="41">
        <v>3</v>
      </c>
      <c r="T49" s="41">
        <v>2</v>
      </c>
      <c r="U49" s="41">
        <v>4</v>
      </c>
      <c r="V49" s="41">
        <v>5</v>
      </c>
      <c r="W49" s="41">
        <v>5</v>
      </c>
      <c r="X49" s="41">
        <v>4</v>
      </c>
      <c r="Y49" s="41">
        <v>5</v>
      </c>
      <c r="Z49" s="41">
        <v>5</v>
      </c>
      <c r="AA49" s="41">
        <v>5</v>
      </c>
      <c r="AB49" s="41">
        <v>5</v>
      </c>
      <c r="AC49" s="41">
        <v>5</v>
      </c>
      <c r="AD49" s="41">
        <v>3</v>
      </c>
    </row>
    <row r="50" spans="1:30">
      <c r="A50" s="3">
        <f t="shared" si="24"/>
        <v>0</v>
      </c>
      <c r="B50" s="3">
        <f t="shared" si="25"/>
        <v>0</v>
      </c>
      <c r="C50" s="3">
        <f t="shared" si="26"/>
        <v>0</v>
      </c>
      <c r="D50" s="3">
        <f t="shared" si="27"/>
        <v>2</v>
      </c>
      <c r="E50" s="3">
        <f t="shared" si="28"/>
        <v>18</v>
      </c>
      <c r="F50" s="3">
        <f t="shared" si="29"/>
        <v>4.9000000000000004</v>
      </c>
      <c r="G50" s="205"/>
      <c r="H50" s="204" t="str">
        <f>rezultati!C19</f>
        <v>Телесни развој и здравствено васпитање</v>
      </c>
      <c r="I50" s="204"/>
      <c r="J50" s="204"/>
      <c r="K50" s="3">
        <v>5</v>
      </c>
      <c r="L50" s="3">
        <v>5</v>
      </c>
      <c r="M50" s="41">
        <v>5</v>
      </c>
      <c r="N50" s="41">
        <v>5</v>
      </c>
      <c r="O50" s="41">
        <v>5</v>
      </c>
      <c r="P50" s="41">
        <v>5</v>
      </c>
      <c r="Q50" s="41">
        <v>5</v>
      </c>
      <c r="R50" s="41">
        <v>5</v>
      </c>
      <c r="S50" s="41">
        <v>5</v>
      </c>
      <c r="T50" s="41">
        <v>5</v>
      </c>
      <c r="U50" s="41">
        <v>5</v>
      </c>
      <c r="V50" s="41">
        <v>5</v>
      </c>
      <c r="W50" s="41">
        <v>5</v>
      </c>
      <c r="X50" s="41">
        <v>5</v>
      </c>
      <c r="Y50" s="41">
        <v>5</v>
      </c>
      <c r="Z50" s="41">
        <v>5</v>
      </c>
      <c r="AA50" s="41">
        <v>5</v>
      </c>
      <c r="AB50" s="41">
        <v>5</v>
      </c>
      <c r="AC50" s="41">
        <v>4</v>
      </c>
      <c r="AD50" s="41">
        <v>4</v>
      </c>
    </row>
  </sheetData>
  <mergeCells count="50">
    <mergeCell ref="A43:E43"/>
    <mergeCell ref="F43:F44"/>
    <mergeCell ref="K43:AD43"/>
    <mergeCell ref="G45:G50"/>
    <mergeCell ref="H45:J45"/>
    <mergeCell ref="H46:J46"/>
    <mergeCell ref="H47:J47"/>
    <mergeCell ref="H48:J48"/>
    <mergeCell ref="H49:J49"/>
    <mergeCell ref="H50:J50"/>
    <mergeCell ref="H40:J40"/>
    <mergeCell ref="A33:E33"/>
    <mergeCell ref="F33:F34"/>
    <mergeCell ref="K33:AD33"/>
    <mergeCell ref="G35:G40"/>
    <mergeCell ref="H35:J35"/>
    <mergeCell ref="H36:J36"/>
    <mergeCell ref="H37:J37"/>
    <mergeCell ref="H38:J38"/>
    <mergeCell ref="H39:J39"/>
    <mergeCell ref="H29:J29"/>
    <mergeCell ref="H30:J30"/>
    <mergeCell ref="A23:E23"/>
    <mergeCell ref="F23:F24"/>
    <mergeCell ref="K23:AD23"/>
    <mergeCell ref="G25:G30"/>
    <mergeCell ref="H25:J25"/>
    <mergeCell ref="H26:J26"/>
    <mergeCell ref="H27:J27"/>
    <mergeCell ref="H28:J28"/>
    <mergeCell ref="G15:G20"/>
    <mergeCell ref="H15:J15"/>
    <mergeCell ref="H16:J16"/>
    <mergeCell ref="H17:J17"/>
    <mergeCell ref="H18:J18"/>
    <mergeCell ref="H19:J19"/>
    <mergeCell ref="H20:J20"/>
    <mergeCell ref="A3:E3"/>
    <mergeCell ref="F3:F4"/>
    <mergeCell ref="K3:AD3"/>
    <mergeCell ref="A13:E13"/>
    <mergeCell ref="F13:F14"/>
    <mergeCell ref="K13:AD13"/>
    <mergeCell ref="H10:J10"/>
    <mergeCell ref="G5:G10"/>
    <mergeCell ref="H5:J5"/>
    <mergeCell ref="H6:J6"/>
    <mergeCell ref="H7:J7"/>
    <mergeCell ref="H8:J8"/>
    <mergeCell ref="H9:J9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1"/>
  <sheetViews>
    <sheetView topLeftCell="A109" workbookViewId="0">
      <selection activeCell="N125" sqref="N125"/>
    </sheetView>
  </sheetViews>
  <sheetFormatPr defaultRowHeight="12.75"/>
  <sheetData>
    <row r="1" spans="1:11" ht="18">
      <c r="A1" s="1"/>
      <c r="B1" s="206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C1" s="206"/>
      <c r="D1" s="206"/>
      <c r="E1" s="206"/>
      <c r="F1" s="206"/>
      <c r="G1" s="206"/>
      <c r="H1" s="206"/>
      <c r="I1" s="206"/>
      <c r="J1" s="206"/>
      <c r="K1" s="206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2"/>
      <c r="B4" s="2"/>
      <c r="C4" s="2"/>
      <c r="D4" s="2"/>
      <c r="E4" s="2"/>
      <c r="F4" s="13"/>
      <c r="G4" s="13"/>
      <c r="H4" s="13"/>
      <c r="I4" s="13"/>
      <c r="J4" s="1"/>
      <c r="K4" s="1"/>
    </row>
    <row r="5" spans="1:11" ht="15.75">
      <c r="A5" s="207" t="str">
        <f>rezultati!A11</f>
        <v>1. Квалитет студијског програма кроз оцене обавезних предмета (1-5) у I семестру</v>
      </c>
      <c r="B5" s="207"/>
      <c r="C5" s="207"/>
      <c r="D5" s="207"/>
      <c r="E5" s="207"/>
      <c r="F5" s="207"/>
      <c r="G5" s="207"/>
      <c r="H5" s="207"/>
      <c r="I5" s="207"/>
      <c r="J5" s="2"/>
      <c r="K5" s="2"/>
    </row>
    <row r="31" spans="1:9" ht="15.75">
      <c r="A31" s="207" t="str">
        <f>rezultati!A22</f>
        <v>2. Оцена студијског програма у целини у I семестру</v>
      </c>
      <c r="B31" s="207"/>
      <c r="C31" s="207"/>
      <c r="D31" s="207"/>
      <c r="E31" s="207"/>
      <c r="F31" s="207"/>
      <c r="G31" s="207"/>
      <c r="H31" s="207"/>
      <c r="I31" s="207"/>
    </row>
    <row r="32" spans="1:9" ht="15.75">
      <c r="A32" s="36"/>
      <c r="B32" s="36"/>
      <c r="C32" s="36"/>
      <c r="D32" s="36"/>
      <c r="E32" s="36"/>
      <c r="F32" s="36"/>
      <c r="G32" s="36"/>
      <c r="H32" s="36"/>
      <c r="I32" s="36"/>
    </row>
    <row r="33" spans="1:9" ht="15.75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15.75">
      <c r="A34" s="36"/>
      <c r="B34" s="36"/>
      <c r="C34" s="36"/>
      <c r="D34" s="36"/>
      <c r="E34" s="36"/>
      <c r="F34" s="36"/>
      <c r="G34" s="36"/>
      <c r="H34" s="36"/>
      <c r="I34" s="36"/>
    </row>
    <row r="35" spans="1:9" ht="15.75">
      <c r="A35" s="36"/>
      <c r="B35" s="36"/>
      <c r="C35" s="36"/>
      <c r="D35" s="36"/>
      <c r="E35" s="36"/>
      <c r="F35" s="36"/>
      <c r="G35" s="36"/>
      <c r="H35" s="36"/>
      <c r="I35" s="36"/>
    </row>
    <row r="36" spans="1:9" ht="15.75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5.75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5.75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5.75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15.75">
      <c r="A40" s="36"/>
      <c r="B40" s="36"/>
      <c r="C40" s="36"/>
      <c r="D40" s="36"/>
      <c r="E40" s="36"/>
      <c r="F40" s="36"/>
      <c r="G40" s="36"/>
      <c r="H40" s="36"/>
      <c r="I40" s="36"/>
    </row>
    <row r="41" spans="1:9" ht="15.75">
      <c r="A41" s="36"/>
      <c r="B41" s="36"/>
      <c r="C41" s="36"/>
      <c r="D41" s="36"/>
      <c r="E41" s="36"/>
      <c r="F41" s="36"/>
      <c r="G41" s="36"/>
      <c r="H41" s="36"/>
      <c r="I41" s="36"/>
    </row>
    <row r="42" spans="1:9" ht="15.75">
      <c r="A42" s="36"/>
      <c r="B42" s="36"/>
      <c r="C42" s="36"/>
      <c r="D42" s="36"/>
      <c r="E42" s="36"/>
      <c r="F42" s="36"/>
      <c r="G42" s="36"/>
      <c r="H42" s="36"/>
      <c r="I42" s="36"/>
    </row>
    <row r="43" spans="1:9" ht="15.75">
      <c r="A43" s="36"/>
      <c r="B43" s="36"/>
      <c r="C43" s="36"/>
      <c r="D43" s="36"/>
      <c r="E43" s="36"/>
      <c r="F43" s="36"/>
      <c r="G43" s="36"/>
      <c r="H43" s="36"/>
      <c r="I43" s="36"/>
    </row>
    <row r="89" spans="1:9" ht="15.75">
      <c r="A89" s="14"/>
      <c r="B89" s="14"/>
      <c r="C89" s="14"/>
      <c r="D89" s="14"/>
      <c r="E89" s="14"/>
      <c r="F89" s="14"/>
      <c r="G89" s="14"/>
      <c r="H89" s="14"/>
      <c r="I89" s="14"/>
    </row>
    <row r="141" spans="1:9" ht="15.75">
      <c r="A141" s="14"/>
      <c r="B141" s="14"/>
      <c r="C141" s="14"/>
      <c r="D141" s="14"/>
      <c r="E141" s="14"/>
      <c r="F141" s="14"/>
      <c r="G141" s="14"/>
      <c r="H141" s="14"/>
      <c r="I141" s="14"/>
    </row>
  </sheetData>
  <mergeCells count="3">
    <mergeCell ref="B1:K1"/>
    <mergeCell ref="A5:I5"/>
    <mergeCell ref="A31:I3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2013-12-05T18:00:14Z</cp:lastPrinted>
  <dcterms:created xsi:type="dcterms:W3CDTF">2008-12-27T20:20:00Z</dcterms:created>
  <dcterms:modified xsi:type="dcterms:W3CDTF">2016-12-22T13:10:35Z</dcterms:modified>
</cp:coreProperties>
</file>